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12015"/>
  </bookViews>
  <sheets>
    <sheet name="TRS CR y HC" sheetId="4" r:id="rId1"/>
    <sheet name="Venteos" sheetId="5" r:id="rId2"/>
  </sheets>
  <definedNames>
    <definedName name="_xlnm.Print_Area" localSheetId="0">'TRS CR y HC'!$A$1:$F$242</definedName>
  </definedNames>
  <calcPr calcId="125725"/>
</workbook>
</file>

<file path=xl/calcChain.xml><?xml version="1.0" encoding="utf-8"?>
<calcChain xmlns="http://schemas.openxmlformats.org/spreadsheetml/2006/main">
  <c r="F723" i="4"/>
  <c r="C723"/>
  <c r="F722"/>
  <c r="C722"/>
  <c r="F721"/>
  <c r="C721"/>
  <c r="F720"/>
  <c r="C720"/>
  <c r="F719"/>
  <c r="C719"/>
  <c r="F718"/>
  <c r="C718"/>
  <c r="F717"/>
  <c r="C717"/>
  <c r="F716"/>
  <c r="C716"/>
  <c r="F715"/>
  <c r="C715"/>
  <c r="F714"/>
  <c r="C714"/>
  <c r="F713"/>
  <c r="C713"/>
  <c r="F712"/>
  <c r="C712"/>
  <c r="F711"/>
  <c r="C711"/>
  <c r="F710"/>
  <c r="C710"/>
  <c r="F709"/>
  <c r="C709"/>
  <c r="F708"/>
  <c r="C708"/>
  <c r="F707"/>
  <c r="C707"/>
  <c r="F706"/>
  <c r="C706"/>
  <c r="F705"/>
  <c r="C705"/>
  <c r="F704"/>
  <c r="C704"/>
  <c r="F703"/>
  <c r="C703"/>
  <c r="F702"/>
  <c r="C702"/>
  <c r="F701"/>
  <c r="C701"/>
  <c r="F700"/>
  <c r="C700"/>
  <c r="F699"/>
  <c r="C699"/>
  <c r="F698"/>
  <c r="C698"/>
  <c r="F697"/>
  <c r="C697"/>
  <c r="F696"/>
  <c r="C696"/>
  <c r="F695"/>
  <c r="C695"/>
  <c r="F694"/>
  <c r="C694"/>
  <c r="F693"/>
  <c r="C693"/>
  <c r="F692"/>
  <c r="C692"/>
  <c r="F691"/>
  <c r="C691"/>
  <c r="F690"/>
  <c r="C690"/>
  <c r="F689"/>
  <c r="C689"/>
  <c r="F688"/>
  <c r="C688"/>
  <c r="F687"/>
  <c r="C687"/>
  <c r="F686"/>
  <c r="C686"/>
  <c r="F685"/>
  <c r="C685"/>
  <c r="F684"/>
  <c r="C684"/>
  <c r="F683"/>
  <c r="C683"/>
  <c r="F682"/>
  <c r="C682"/>
  <c r="F681"/>
  <c r="C681"/>
  <c r="F680"/>
  <c r="C680"/>
  <c r="F679"/>
  <c r="C679"/>
  <c r="F678"/>
  <c r="C678"/>
  <c r="F677"/>
  <c r="C677"/>
  <c r="F676"/>
  <c r="C676"/>
  <c r="F675"/>
  <c r="C675"/>
  <c r="F674"/>
  <c r="C674"/>
  <c r="F673"/>
  <c r="C673"/>
  <c r="F672"/>
  <c r="C672"/>
  <c r="F671"/>
  <c r="C671"/>
  <c r="F670"/>
  <c r="C670"/>
  <c r="F669"/>
  <c r="C669"/>
  <c r="F668"/>
  <c r="C668"/>
  <c r="F667"/>
  <c r="C667"/>
  <c r="F666"/>
  <c r="C666"/>
  <c r="F665"/>
  <c r="C665"/>
  <c r="F664"/>
  <c r="C664"/>
  <c r="F663"/>
  <c r="C663"/>
  <c r="F662"/>
  <c r="C662"/>
  <c r="F661"/>
  <c r="C661"/>
  <c r="F660"/>
  <c r="C660"/>
  <c r="F659"/>
  <c r="C659"/>
  <c r="F658"/>
  <c r="C658"/>
  <c r="F657"/>
  <c r="C657"/>
  <c r="F656"/>
  <c r="C656"/>
  <c r="F655"/>
  <c r="C655"/>
  <c r="F654"/>
  <c r="C654"/>
  <c r="F653"/>
  <c r="C653"/>
  <c r="F652"/>
  <c r="C652"/>
  <c r="F651"/>
  <c r="C651"/>
  <c r="F650"/>
  <c r="C650"/>
  <c r="F649"/>
  <c r="C649"/>
  <c r="F648"/>
  <c r="C648"/>
  <c r="F647"/>
  <c r="C647"/>
  <c r="F646"/>
  <c r="C646"/>
  <c r="F645"/>
  <c r="C645"/>
  <c r="F644"/>
  <c r="C644"/>
  <c r="F643"/>
  <c r="C643"/>
  <c r="F642"/>
  <c r="C642"/>
  <c r="F641"/>
  <c r="C641"/>
  <c r="F640"/>
  <c r="C640"/>
  <c r="F639"/>
  <c r="C639"/>
  <c r="F638"/>
  <c r="C638"/>
  <c r="F637"/>
  <c r="C637"/>
  <c r="F636"/>
  <c r="C636"/>
  <c r="F635"/>
  <c r="C635"/>
  <c r="F634"/>
  <c r="C634"/>
  <c r="F633"/>
  <c r="C633"/>
  <c r="F632"/>
  <c r="C632"/>
  <c r="F631"/>
  <c r="C631"/>
  <c r="F630"/>
  <c r="C630"/>
  <c r="F629"/>
  <c r="C629"/>
  <c r="F628"/>
  <c r="C628"/>
  <c r="F627"/>
  <c r="C627"/>
  <c r="F626"/>
  <c r="C626"/>
  <c r="F625"/>
  <c r="C625"/>
  <c r="F624"/>
  <c r="C624"/>
  <c r="F623"/>
  <c r="C623"/>
  <c r="F622"/>
  <c r="C622"/>
  <c r="F621"/>
  <c r="C621"/>
  <c r="F620"/>
  <c r="C620"/>
  <c r="F619"/>
  <c r="C619"/>
  <c r="F618"/>
  <c r="C618"/>
  <c r="F617"/>
  <c r="C617"/>
  <c r="F616"/>
  <c r="C616"/>
  <c r="F615"/>
  <c r="C615"/>
  <c r="F614"/>
  <c r="C614"/>
  <c r="F613"/>
  <c r="C613"/>
  <c r="F612"/>
  <c r="C612"/>
  <c r="F611"/>
  <c r="C611"/>
  <c r="F610"/>
  <c r="C610"/>
  <c r="F609"/>
  <c r="C609"/>
  <c r="F608"/>
  <c r="C608"/>
  <c r="F607"/>
  <c r="C607"/>
  <c r="F606"/>
  <c r="C606"/>
  <c r="F605"/>
  <c r="C605"/>
  <c r="F604"/>
  <c r="C604"/>
  <c r="F603"/>
  <c r="C603"/>
  <c r="F602"/>
  <c r="C602"/>
  <c r="F601"/>
  <c r="C601"/>
  <c r="F600"/>
  <c r="C600"/>
  <c r="F599"/>
  <c r="C599"/>
  <c r="F598"/>
  <c r="C598"/>
  <c r="F597"/>
  <c r="C597"/>
  <c r="F596"/>
  <c r="C596"/>
  <c r="F595"/>
  <c r="C595"/>
  <c r="F594"/>
  <c r="C594"/>
  <c r="F593"/>
  <c r="C593"/>
  <c r="F592"/>
  <c r="C592"/>
  <c r="F591"/>
  <c r="C591"/>
  <c r="F590"/>
  <c r="C590"/>
  <c r="F589"/>
  <c r="C589"/>
  <c r="F588"/>
  <c r="C588"/>
  <c r="F587"/>
  <c r="C587"/>
  <c r="F586"/>
  <c r="C586"/>
  <c r="F585"/>
  <c r="C585"/>
  <c r="F584"/>
  <c r="C584"/>
  <c r="F583"/>
  <c r="C583"/>
  <c r="F582"/>
  <c r="C582"/>
  <c r="F581"/>
  <c r="C581"/>
  <c r="F580"/>
  <c r="C580"/>
  <c r="F579"/>
  <c r="C579"/>
  <c r="F578"/>
  <c r="C578"/>
  <c r="F577"/>
  <c r="C577"/>
  <c r="F576"/>
  <c r="C576"/>
  <c r="F575"/>
  <c r="F574"/>
  <c r="C574"/>
  <c r="F573"/>
  <c r="C573"/>
  <c r="F572"/>
  <c r="C572"/>
  <c r="F571"/>
  <c r="C571"/>
  <c r="F570"/>
  <c r="C570"/>
  <c r="F569"/>
  <c r="C569"/>
  <c r="F568"/>
  <c r="C568"/>
  <c r="F567"/>
  <c r="C567"/>
  <c r="F566"/>
  <c r="C566"/>
  <c r="F565"/>
  <c r="C565"/>
  <c r="F564"/>
  <c r="C564"/>
  <c r="F563"/>
  <c r="C563"/>
  <c r="F562"/>
  <c r="C562"/>
  <c r="F561"/>
  <c r="C561"/>
  <c r="F560"/>
  <c r="C560"/>
  <c r="F559"/>
  <c r="C559"/>
  <c r="F558"/>
  <c r="C558"/>
  <c r="F557"/>
  <c r="C557"/>
  <c r="F556"/>
  <c r="C556"/>
  <c r="F555"/>
  <c r="C555"/>
  <c r="F554"/>
  <c r="C554"/>
  <c r="F553"/>
  <c r="C553"/>
  <c r="F552"/>
  <c r="C552"/>
  <c r="F551"/>
  <c r="C551"/>
  <c r="F550"/>
  <c r="C550"/>
  <c r="F549"/>
  <c r="C549"/>
  <c r="F548"/>
  <c r="C548"/>
  <c r="F547"/>
  <c r="C547"/>
  <c r="F546"/>
  <c r="C546"/>
  <c r="F545"/>
  <c r="C545"/>
  <c r="F544"/>
  <c r="C544"/>
  <c r="F543"/>
  <c r="C543"/>
  <c r="F542"/>
  <c r="C542"/>
  <c r="F541"/>
  <c r="C541"/>
  <c r="F540"/>
  <c r="C540"/>
  <c r="F539"/>
  <c r="C539"/>
  <c r="F538"/>
  <c r="C538"/>
  <c r="F537"/>
  <c r="C537"/>
  <c r="F536"/>
  <c r="C536"/>
  <c r="F535"/>
  <c r="C535"/>
  <c r="F534"/>
  <c r="C534"/>
  <c r="F533"/>
  <c r="F532"/>
  <c r="F531"/>
  <c r="F530"/>
  <c r="F529"/>
  <c r="F528"/>
  <c r="F527"/>
  <c r="F526"/>
  <c r="F509"/>
  <c r="F508"/>
  <c r="C508"/>
  <c r="F507"/>
  <c r="C507"/>
  <c r="F506"/>
  <c r="C506"/>
  <c r="F505"/>
  <c r="C505"/>
  <c r="F504"/>
  <c r="C504"/>
  <c r="F503"/>
  <c r="C503"/>
  <c r="F502"/>
  <c r="C502"/>
  <c r="F501"/>
  <c r="C501"/>
  <c r="F500"/>
  <c r="C500"/>
  <c r="F499"/>
  <c r="C499"/>
  <c r="F498"/>
  <c r="C498"/>
  <c r="F497"/>
  <c r="C497"/>
  <c r="F496"/>
  <c r="C496"/>
  <c r="F495"/>
  <c r="C495"/>
  <c r="F494"/>
  <c r="C494"/>
  <c r="F493"/>
  <c r="C493"/>
  <c r="F492"/>
  <c r="C492"/>
  <c r="F491"/>
  <c r="C491"/>
  <c r="F490"/>
  <c r="C490"/>
  <c r="F489"/>
  <c r="C489"/>
  <c r="F488"/>
  <c r="C488"/>
  <c r="F487"/>
  <c r="C487"/>
  <c r="F486"/>
  <c r="C486"/>
  <c r="F485"/>
  <c r="C485"/>
  <c r="F484"/>
  <c r="C484"/>
  <c r="F483"/>
  <c r="C483"/>
  <c r="F482"/>
  <c r="C482"/>
  <c r="F481"/>
  <c r="C481"/>
  <c r="F480"/>
  <c r="C480"/>
  <c r="F479"/>
  <c r="C479"/>
  <c r="F478"/>
  <c r="C478"/>
  <c r="F477"/>
  <c r="C477"/>
  <c r="F476"/>
  <c r="C476"/>
  <c r="F475"/>
  <c r="C475"/>
  <c r="F474"/>
  <c r="C474"/>
  <c r="F473"/>
  <c r="C473"/>
  <c r="F472"/>
  <c r="C472"/>
  <c r="F471"/>
  <c r="C471"/>
  <c r="F470"/>
  <c r="C470"/>
  <c r="F469"/>
  <c r="C469"/>
  <c r="F468"/>
  <c r="C468"/>
  <c r="F467"/>
  <c r="C467"/>
  <c r="F466"/>
  <c r="C466"/>
  <c r="F465"/>
  <c r="C465"/>
  <c r="F464"/>
  <c r="C464"/>
  <c r="F463"/>
  <c r="C463"/>
  <c r="F462"/>
  <c r="C462"/>
  <c r="F461"/>
  <c r="C461"/>
  <c r="F460"/>
  <c r="C460"/>
  <c r="F459"/>
  <c r="C459"/>
  <c r="F458"/>
  <c r="C458"/>
  <c r="F457"/>
  <c r="C457"/>
  <c r="F456"/>
  <c r="C456"/>
  <c r="F455"/>
  <c r="C455"/>
  <c r="F454"/>
  <c r="C454"/>
  <c r="F453"/>
  <c r="C453"/>
  <c r="F452"/>
  <c r="C452"/>
  <c r="F451"/>
  <c r="C451"/>
  <c r="F450"/>
  <c r="C450"/>
  <c r="F449"/>
  <c r="C449"/>
  <c r="F448"/>
  <c r="C448"/>
  <c r="F447"/>
  <c r="C447"/>
  <c r="F446"/>
  <c r="C446"/>
  <c r="F445"/>
  <c r="C445"/>
  <c r="F444"/>
  <c r="C444"/>
  <c r="F443"/>
  <c r="C443"/>
  <c r="F442"/>
  <c r="C442"/>
  <c r="F441"/>
  <c r="C441"/>
  <c r="F440"/>
  <c r="C440"/>
  <c r="F439"/>
  <c r="C439"/>
  <c r="F438"/>
  <c r="C438"/>
  <c r="F437"/>
  <c r="C437"/>
  <c r="F436"/>
  <c r="C436"/>
  <c r="F435"/>
  <c r="C435"/>
  <c r="F434"/>
  <c r="C434"/>
  <c r="F433"/>
  <c r="C433"/>
  <c r="F432"/>
  <c r="C432"/>
  <c r="F431"/>
  <c r="C431"/>
  <c r="F430"/>
  <c r="C430"/>
  <c r="F429"/>
  <c r="C429"/>
  <c r="F428"/>
  <c r="C428"/>
  <c r="F427"/>
  <c r="C427"/>
  <c r="F426"/>
  <c r="C426"/>
  <c r="F425"/>
  <c r="C425"/>
  <c r="F424"/>
  <c r="C424"/>
  <c r="F423"/>
  <c r="C423"/>
  <c r="F422"/>
  <c r="C422"/>
  <c r="F421"/>
  <c r="C421"/>
  <c r="F420"/>
  <c r="C420"/>
  <c r="F419"/>
  <c r="C419"/>
  <c r="F418"/>
  <c r="C418"/>
  <c r="F417"/>
  <c r="C417"/>
  <c r="F416"/>
  <c r="C416"/>
  <c r="F415"/>
  <c r="C415"/>
  <c r="F414"/>
  <c r="C414"/>
  <c r="F413"/>
  <c r="C413"/>
  <c r="F412"/>
  <c r="C412"/>
  <c r="F411"/>
  <c r="C411"/>
  <c r="F410"/>
  <c r="C410"/>
  <c r="F409"/>
  <c r="C409"/>
  <c r="F408"/>
  <c r="C408"/>
  <c r="F407"/>
  <c r="C407"/>
  <c r="F406"/>
  <c r="C406"/>
  <c r="F405"/>
  <c r="C405"/>
  <c r="F404"/>
  <c r="C404"/>
  <c r="F403"/>
  <c r="C403"/>
  <c r="F402"/>
  <c r="C402"/>
  <c r="F401"/>
  <c r="C401"/>
  <c r="F400"/>
  <c r="C400"/>
  <c r="F399"/>
  <c r="C399"/>
  <c r="F398"/>
  <c r="C398"/>
  <c r="F397"/>
  <c r="C397"/>
  <c r="F396"/>
  <c r="C396"/>
  <c r="F395"/>
  <c r="C395"/>
  <c r="F394"/>
  <c r="C394"/>
  <c r="F393"/>
  <c r="C393"/>
  <c r="F392"/>
  <c r="C392"/>
  <c r="F391"/>
  <c r="C391"/>
  <c r="F390"/>
  <c r="C390"/>
  <c r="F389"/>
  <c r="C389"/>
  <c r="F388"/>
  <c r="C388"/>
  <c r="F387"/>
  <c r="C387"/>
  <c r="F386"/>
  <c r="C386"/>
  <c r="F385"/>
  <c r="C385"/>
  <c r="F384"/>
  <c r="C384"/>
  <c r="F383"/>
  <c r="C383"/>
  <c r="F382"/>
  <c r="C382"/>
  <c r="F381"/>
  <c r="C381"/>
  <c r="F380"/>
  <c r="C380"/>
  <c r="F379"/>
  <c r="C379"/>
  <c r="F378"/>
  <c r="C378"/>
  <c r="F377"/>
  <c r="C377"/>
  <c r="F376"/>
  <c r="C376"/>
  <c r="F375"/>
  <c r="C375"/>
  <c r="F374"/>
  <c r="C374"/>
  <c r="F373"/>
  <c r="C373"/>
  <c r="F372"/>
  <c r="C372"/>
  <c r="F371"/>
  <c r="C371"/>
  <c r="F370"/>
  <c r="C370"/>
  <c r="F369"/>
  <c r="C369"/>
  <c r="F368"/>
  <c r="C368"/>
  <c r="F367"/>
  <c r="C367"/>
  <c r="F366"/>
  <c r="C366"/>
  <c r="F365"/>
  <c r="C365"/>
  <c r="F364"/>
  <c r="C364"/>
  <c r="F363"/>
  <c r="C363"/>
  <c r="F362"/>
  <c r="C362"/>
  <c r="F361"/>
  <c r="C361"/>
  <c r="F360"/>
  <c r="C360"/>
  <c r="F359"/>
  <c r="C359"/>
  <c r="F358"/>
  <c r="C358"/>
  <c r="F357"/>
  <c r="C357"/>
  <c r="F356"/>
  <c r="C356"/>
  <c r="F355"/>
  <c r="C355"/>
  <c r="F354"/>
  <c r="C354"/>
  <c r="F353"/>
  <c r="C353"/>
  <c r="F352"/>
  <c r="C352"/>
  <c r="F351"/>
  <c r="C351"/>
  <c r="F350"/>
  <c r="C350"/>
  <c r="F349"/>
  <c r="C349"/>
  <c r="F348"/>
  <c r="C348"/>
  <c r="F347"/>
  <c r="C347"/>
  <c r="F346"/>
  <c r="C346"/>
  <c r="F345"/>
  <c r="C345"/>
  <c r="F344"/>
  <c r="C344"/>
  <c r="F343"/>
  <c r="C343"/>
  <c r="F342"/>
  <c r="C342"/>
  <c r="F341"/>
  <c r="C341"/>
  <c r="F340"/>
  <c r="C340"/>
  <c r="F339"/>
  <c r="C339"/>
  <c r="F338"/>
  <c r="C338"/>
  <c r="F337"/>
  <c r="C337"/>
  <c r="F336"/>
  <c r="C336"/>
  <c r="F335"/>
  <c r="C335"/>
  <c r="F334"/>
  <c r="C334"/>
  <c r="F333"/>
  <c r="C333"/>
  <c r="F332"/>
  <c r="C332"/>
  <c r="F331"/>
  <c r="C331"/>
  <c r="F330"/>
  <c r="C330"/>
  <c r="F329"/>
  <c r="C329"/>
  <c r="F328"/>
  <c r="C328"/>
  <c r="F327"/>
  <c r="C327"/>
  <c r="F326"/>
  <c r="C326"/>
  <c r="F325"/>
  <c r="C325"/>
  <c r="F324"/>
  <c r="C324"/>
  <c r="F323"/>
  <c r="C323"/>
  <c r="F322"/>
  <c r="C322"/>
  <c r="F321"/>
  <c r="C321"/>
  <c r="F320"/>
  <c r="C320"/>
  <c r="F319"/>
  <c r="C319"/>
  <c r="F318"/>
  <c r="C318"/>
  <c r="F317"/>
  <c r="C317"/>
  <c r="F316"/>
  <c r="C316"/>
  <c r="F315"/>
  <c r="C315"/>
  <c r="F314"/>
  <c r="C314"/>
  <c r="F313"/>
  <c r="C313"/>
  <c r="F312"/>
  <c r="C312"/>
  <c r="F311"/>
  <c r="C311"/>
  <c r="F310"/>
  <c r="C310"/>
  <c r="F309"/>
  <c r="C309"/>
  <c r="F308"/>
  <c r="C308"/>
  <c r="F307"/>
  <c r="C307"/>
  <c r="F306"/>
  <c r="C306"/>
  <c r="F305"/>
  <c r="C305"/>
  <c r="F304"/>
  <c r="C304"/>
  <c r="F303"/>
  <c r="C303"/>
  <c r="F302"/>
  <c r="C302"/>
  <c r="F301"/>
  <c r="C301"/>
  <c r="F300"/>
  <c r="C300"/>
  <c r="F299"/>
  <c r="C299"/>
  <c r="F298"/>
  <c r="C298"/>
  <c r="F297"/>
  <c r="C297"/>
  <c r="F296"/>
  <c r="C296"/>
  <c r="F295"/>
  <c r="C295"/>
  <c r="F294"/>
  <c r="C294"/>
  <c r="F293"/>
  <c r="C293"/>
  <c r="F292"/>
  <c r="C292"/>
  <c r="F291"/>
  <c r="C291"/>
  <c r="F290"/>
  <c r="C290"/>
  <c r="F289"/>
  <c r="C289"/>
  <c r="F288"/>
  <c r="C288"/>
  <c r="F287"/>
  <c r="C287"/>
  <c r="F286"/>
  <c r="C286"/>
  <c r="F285"/>
  <c r="C285"/>
  <c r="F284"/>
  <c r="C284"/>
  <c r="F283"/>
  <c r="C283"/>
  <c r="F282"/>
  <c r="C282"/>
  <c r="F281"/>
  <c r="C281"/>
  <c r="F280"/>
  <c r="C280"/>
  <c r="F279"/>
  <c r="C279"/>
  <c r="F278"/>
  <c r="C278"/>
  <c r="F277"/>
  <c r="C277"/>
  <c r="F276"/>
  <c r="C276"/>
  <c r="F275"/>
  <c r="C275"/>
  <c r="F274"/>
  <c r="C274"/>
  <c r="F273"/>
  <c r="C273"/>
  <c r="F272"/>
  <c r="C272"/>
  <c r="F271"/>
  <c r="C271"/>
  <c r="F270"/>
  <c r="C270"/>
  <c r="F269"/>
  <c r="C269"/>
  <c r="F268"/>
  <c r="C268"/>
  <c r="F267"/>
  <c r="C267"/>
  <c r="F266"/>
  <c r="C266"/>
  <c r="F265"/>
  <c r="C265"/>
  <c r="F264"/>
  <c r="C264"/>
  <c r="F263"/>
  <c r="C263"/>
  <c r="F262"/>
  <c r="C262"/>
  <c r="F261"/>
  <c r="C261"/>
  <c r="F260"/>
  <c r="C260"/>
  <c r="F259"/>
  <c r="C259"/>
  <c r="F258"/>
  <c r="C258"/>
  <c r="F257"/>
  <c r="C257"/>
  <c r="F256"/>
  <c r="C256"/>
  <c r="F255"/>
  <c r="C255"/>
  <c r="F254"/>
  <c r="C254"/>
  <c r="F253"/>
  <c r="C253"/>
  <c r="F252"/>
  <c r="C252"/>
  <c r="F251"/>
  <c r="C251"/>
  <c r="F250"/>
  <c r="C250"/>
  <c r="F249"/>
  <c r="C249"/>
  <c r="F248"/>
  <c r="C248"/>
  <c r="F247"/>
  <c r="C247"/>
  <c r="F246"/>
  <c r="C246"/>
  <c r="F245"/>
  <c r="C245"/>
  <c r="F244"/>
  <c r="C244"/>
  <c r="F243"/>
  <c r="C243"/>
  <c r="F242"/>
  <c r="C242"/>
  <c r="F241"/>
  <c r="C241"/>
  <c r="F240"/>
  <c r="C240"/>
  <c r="F239"/>
  <c r="C239"/>
  <c r="F238"/>
  <c r="C238"/>
  <c r="F237"/>
  <c r="C237"/>
  <c r="F236"/>
  <c r="C236"/>
  <c r="F235"/>
  <c r="C235"/>
  <c r="F234"/>
  <c r="C234"/>
  <c r="F233"/>
  <c r="C233"/>
  <c r="F232"/>
  <c r="C232"/>
  <c r="F231"/>
  <c r="C231"/>
  <c r="F230"/>
  <c r="C230"/>
  <c r="F229"/>
  <c r="C229"/>
  <c r="F228"/>
  <c r="C228"/>
  <c r="F227"/>
  <c r="C227"/>
  <c r="F226"/>
  <c r="C226"/>
  <c r="F225"/>
  <c r="C225"/>
  <c r="F224"/>
  <c r="C224"/>
  <c r="F223"/>
  <c r="C223"/>
  <c r="F222"/>
  <c r="C222"/>
  <c r="F221"/>
  <c r="C221"/>
  <c r="F220"/>
  <c r="C220"/>
  <c r="F219"/>
  <c r="C219"/>
  <c r="F218"/>
  <c r="C218"/>
  <c r="F217"/>
  <c r="C217"/>
  <c r="F216"/>
  <c r="C216"/>
  <c r="F215"/>
  <c r="C215"/>
  <c r="F214"/>
  <c r="C214"/>
  <c r="F213"/>
  <c r="C213"/>
  <c r="F212"/>
  <c r="C212"/>
  <c r="F211"/>
  <c r="C211"/>
  <c r="F210"/>
  <c r="C210"/>
  <c r="F209"/>
  <c r="C209"/>
  <c r="F208"/>
  <c r="C208"/>
  <c r="F207"/>
  <c r="C207"/>
  <c r="F206"/>
  <c r="C206"/>
  <c r="F205"/>
  <c r="C205"/>
  <c r="F204"/>
  <c r="C204"/>
  <c r="F203"/>
  <c r="C203"/>
  <c r="F202"/>
  <c r="C202"/>
  <c r="F201"/>
  <c r="C201"/>
  <c r="F200"/>
  <c r="C200"/>
  <c r="F199"/>
  <c r="C199"/>
  <c r="F198"/>
  <c r="C198"/>
  <c r="F197"/>
  <c r="C197"/>
  <c r="F196"/>
  <c r="C196"/>
  <c r="F195"/>
  <c r="C195"/>
  <c r="F194"/>
  <c r="C194"/>
  <c r="F193"/>
  <c r="C193"/>
  <c r="F192"/>
  <c r="C192"/>
  <c r="F191"/>
  <c r="C191"/>
  <c r="F190"/>
  <c r="C190"/>
  <c r="F189"/>
  <c r="C189"/>
  <c r="F188"/>
  <c r="C188"/>
  <c r="F187"/>
  <c r="C187"/>
  <c r="F186"/>
  <c r="C186"/>
  <c r="F185"/>
  <c r="C185"/>
  <c r="F184"/>
  <c r="C184"/>
  <c r="F183"/>
  <c r="C183"/>
  <c r="F182"/>
  <c r="C182"/>
  <c r="F181"/>
  <c r="C181"/>
  <c r="F180"/>
  <c r="C180"/>
  <c r="F179"/>
  <c r="C179"/>
  <c r="F178"/>
  <c r="C178"/>
  <c r="F177"/>
  <c r="C177"/>
  <c r="F176"/>
  <c r="C176"/>
  <c r="F175"/>
  <c r="C175"/>
  <c r="F174"/>
  <c r="C174"/>
  <c r="F173"/>
  <c r="C173"/>
  <c r="F172"/>
  <c r="C172"/>
  <c r="F171"/>
  <c r="C171"/>
  <c r="F170"/>
  <c r="C170"/>
  <c r="F169"/>
  <c r="C169"/>
  <c r="F168"/>
  <c r="C168"/>
  <c r="F167"/>
  <c r="C167"/>
  <c r="F166"/>
  <c r="C166"/>
  <c r="F165"/>
  <c r="C165"/>
  <c r="F164"/>
  <c r="C164"/>
  <c r="F163"/>
  <c r="C163"/>
  <c r="F162"/>
  <c r="C162"/>
  <c r="F161"/>
  <c r="C161"/>
  <c r="F160"/>
  <c r="C160"/>
  <c r="F159"/>
  <c r="C159"/>
  <c r="F158"/>
  <c r="C158"/>
  <c r="F157"/>
  <c r="C157"/>
  <c r="F156"/>
  <c r="C156"/>
  <c r="F155"/>
  <c r="C155"/>
  <c r="F154"/>
  <c r="C154"/>
  <c r="F153"/>
  <c r="C153"/>
  <c r="F152"/>
  <c r="C152"/>
  <c r="F151"/>
  <c r="C151"/>
  <c r="F150"/>
  <c r="C150"/>
  <c r="F149"/>
  <c r="C149"/>
  <c r="F148"/>
  <c r="C148"/>
  <c r="F147"/>
  <c r="C147"/>
  <c r="F146"/>
  <c r="C146"/>
  <c r="F145"/>
  <c r="C145"/>
  <c r="F144"/>
  <c r="C144"/>
  <c r="F143"/>
  <c r="C143"/>
  <c r="F142"/>
  <c r="C142"/>
  <c r="F141"/>
  <c r="C141"/>
  <c r="F140"/>
  <c r="C140"/>
  <c r="F139"/>
  <c r="C139"/>
  <c r="F138"/>
  <c r="C138"/>
  <c r="F137"/>
  <c r="C137"/>
  <c r="F136"/>
  <c r="C136"/>
  <c r="F135"/>
  <c r="C135"/>
  <c r="F134"/>
  <c r="C134"/>
  <c r="F133"/>
  <c r="C133"/>
  <c r="F132"/>
  <c r="C132"/>
  <c r="F131"/>
  <c r="C131"/>
  <c r="F130"/>
  <c r="C130"/>
  <c r="F129"/>
  <c r="C129"/>
  <c r="F128"/>
  <c r="C128"/>
  <c r="F127"/>
  <c r="C127"/>
  <c r="F126"/>
  <c r="C126"/>
  <c r="F125"/>
  <c r="C125"/>
  <c r="F124"/>
  <c r="C124"/>
  <c r="F123"/>
  <c r="C123"/>
  <c r="F122"/>
  <c r="C122"/>
  <c r="F121"/>
  <c r="C121"/>
  <c r="F120"/>
  <c r="C120"/>
  <c r="F119"/>
  <c r="C119"/>
  <c r="F118"/>
  <c r="C118"/>
  <c r="F117"/>
  <c r="C117"/>
  <c r="F116"/>
  <c r="C116"/>
  <c r="F115"/>
  <c r="C115"/>
  <c r="F114"/>
  <c r="C114"/>
  <c r="F113"/>
  <c r="C113"/>
  <c r="F112"/>
  <c r="C112"/>
  <c r="F111"/>
  <c r="C111"/>
  <c r="F110"/>
  <c r="C110"/>
  <c r="F109"/>
  <c r="C109"/>
  <c r="F108"/>
  <c r="C108"/>
  <c r="F107"/>
  <c r="C107"/>
  <c r="F106"/>
  <c r="C106"/>
  <c r="F105"/>
  <c r="C105"/>
  <c r="F104"/>
  <c r="C104"/>
  <c r="F103"/>
  <c r="C103"/>
  <c r="F102"/>
  <c r="C102"/>
  <c r="F101"/>
  <c r="C101"/>
  <c r="F100"/>
  <c r="C100"/>
  <c r="F99"/>
  <c r="C99"/>
  <c r="F98"/>
  <c r="C98"/>
  <c r="F97"/>
  <c r="C97"/>
  <c r="F96"/>
  <c r="C96"/>
  <c r="F95"/>
  <c r="C95"/>
  <c r="F94"/>
  <c r="C94"/>
  <c r="F93"/>
  <c r="C93"/>
  <c r="F92"/>
  <c r="C92"/>
  <c r="F91"/>
  <c r="C91"/>
  <c r="F90"/>
  <c r="C90"/>
  <c r="F89"/>
  <c r="C89"/>
  <c r="F88"/>
  <c r="C88"/>
  <c r="F87"/>
  <c r="C87"/>
  <c r="F86"/>
  <c r="C86"/>
  <c r="F85"/>
  <c r="C85"/>
  <c r="F84"/>
  <c r="C84"/>
  <c r="F83"/>
  <c r="C83"/>
  <c r="F82"/>
  <c r="C82"/>
  <c r="F81"/>
  <c r="C81"/>
  <c r="F80"/>
  <c r="C80"/>
  <c r="F79"/>
  <c r="C79"/>
  <c r="F78"/>
  <c r="C78"/>
  <c r="F77"/>
  <c r="C77"/>
  <c r="F76"/>
  <c r="C76"/>
  <c r="F75"/>
  <c r="C75"/>
  <c r="F74"/>
  <c r="C74"/>
  <c r="F73"/>
  <c r="C73"/>
  <c r="F72"/>
  <c r="C72"/>
  <c r="F71"/>
  <c r="C71"/>
  <c r="F70"/>
  <c r="C70"/>
  <c r="F69"/>
  <c r="C69"/>
  <c r="F68"/>
  <c r="C68"/>
  <c r="F67"/>
  <c r="C67"/>
  <c r="F66"/>
  <c r="C66"/>
  <c r="F65"/>
  <c r="C65"/>
  <c r="F64"/>
  <c r="C64"/>
  <c r="F63"/>
  <c r="C63"/>
  <c r="F62"/>
  <c r="C62"/>
  <c r="F61"/>
  <c r="C61"/>
  <c r="F60"/>
  <c r="C60"/>
  <c r="F59"/>
  <c r="C59"/>
  <c r="F58"/>
  <c r="C58"/>
  <c r="F57"/>
  <c r="C57"/>
  <c r="F56"/>
  <c r="C56"/>
  <c r="F55"/>
  <c r="C55"/>
  <c r="F54"/>
  <c r="C54"/>
  <c r="F53"/>
  <c r="C53"/>
  <c r="F52"/>
  <c r="C52"/>
  <c r="F51"/>
  <c r="C51"/>
  <c r="F50"/>
  <c r="C50"/>
  <c r="F49"/>
  <c r="C49"/>
  <c r="F48"/>
  <c r="C48"/>
  <c r="F47"/>
  <c r="C47"/>
  <c r="F46"/>
  <c r="C46"/>
  <c r="F45"/>
  <c r="C45"/>
  <c r="F44"/>
  <c r="C44"/>
  <c r="F43"/>
  <c r="C43"/>
  <c r="F42"/>
  <c r="C42"/>
  <c r="F41"/>
  <c r="C41"/>
  <c r="F40"/>
  <c r="C40"/>
  <c r="F39"/>
  <c r="C39"/>
  <c r="F38"/>
  <c r="C38"/>
  <c r="F37"/>
  <c r="C37"/>
  <c r="F36"/>
  <c r="C36"/>
  <c r="F35"/>
  <c r="C35"/>
  <c r="F34"/>
  <c r="C34"/>
  <c r="F33"/>
  <c r="C33"/>
  <c r="F32"/>
  <c r="C32"/>
  <c r="F31"/>
  <c r="C31"/>
  <c r="F30"/>
  <c r="C30"/>
  <c r="F29"/>
  <c r="C29"/>
  <c r="F28"/>
  <c r="C28"/>
  <c r="F27"/>
  <c r="C27"/>
  <c r="F26"/>
  <c r="C26"/>
  <c r="F25"/>
  <c r="C25"/>
  <c r="F24"/>
  <c r="C24"/>
  <c r="F23"/>
  <c r="C23"/>
  <c r="F22"/>
  <c r="C22"/>
  <c r="F21"/>
  <c r="C21"/>
  <c r="F20"/>
  <c r="C20"/>
  <c r="F19"/>
  <c r="C19"/>
  <c r="F18"/>
  <c r="C18"/>
  <c r="F17"/>
  <c r="C17"/>
  <c r="F16"/>
  <c r="C16"/>
  <c r="F15"/>
  <c r="C15"/>
  <c r="F14"/>
  <c r="C14"/>
  <c r="F13"/>
  <c r="C13"/>
  <c r="F12"/>
  <c r="C12"/>
  <c r="F11"/>
  <c r="C11"/>
  <c r="F10"/>
  <c r="C10"/>
  <c r="F9"/>
  <c r="C9"/>
  <c r="F8"/>
  <c r="C8"/>
  <c r="F7"/>
  <c r="C7"/>
  <c r="F6"/>
  <c r="C6"/>
  <c r="F5"/>
  <c r="C5"/>
  <c r="F4"/>
  <c r="C4"/>
  <c r="H3"/>
  <c r="G3"/>
  <c r="F3"/>
  <c r="C3"/>
</calcChain>
</file>

<file path=xl/sharedStrings.xml><?xml version="1.0" encoding="utf-8"?>
<sst xmlns="http://schemas.openxmlformats.org/spreadsheetml/2006/main" count="105" uniqueCount="19">
  <si>
    <t>Fecha</t>
  </si>
  <si>
    <t>Caldera Recuperadora</t>
  </si>
  <si>
    <t>Análisis de cumplimiento</t>
  </si>
  <si>
    <t>Horno de Cal</t>
  </si>
  <si>
    <t>Percentil 98</t>
  </si>
  <si>
    <t>ppmv (8% O2)</t>
  </si>
  <si>
    <t>CR</t>
  </si>
  <si>
    <t>HC</t>
  </si>
  <si>
    <t>Mes</t>
  </si>
  <si>
    <t/>
  </si>
  <si>
    <t>Detención programada</t>
  </si>
  <si>
    <t>Calibración y ajustes a equipo medidor</t>
  </si>
  <si>
    <t>Hora</t>
  </si>
  <si>
    <t>Duración (min)</t>
  </si>
  <si>
    <t>Tipo de gas</t>
  </si>
  <si>
    <t>Causa y descripción del evento</t>
  </si>
  <si>
    <t>DNCG</t>
  </si>
  <si>
    <t>Gases diluidos se van a venteo debido a enclavamiento por alto nivel de estanque de condensado.</t>
  </si>
  <si>
    <t>Venteo de 2,53 minutos por baja presión de los gases hacia la Caldera. Se realizó ajuste de Dampers, para aumentar la presión.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</si>
</sst>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dd/mmm/yy\ hh:mm:ss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1" fillId="3" borderId="0" xfId="1" applyFill="1"/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17" fontId="2" fillId="2" borderId="0" xfId="1" applyNumberFormat="1" applyFont="1" applyFill="1" applyAlignment="1">
      <alignment horizontal="center" vertical="center"/>
    </xf>
    <xf numFmtId="165" fontId="1" fillId="4" borderId="0" xfId="1" applyNumberFormat="1" applyFill="1"/>
    <xf numFmtId="2" fontId="1" fillId="4" borderId="0" xfId="1" applyNumberFormat="1" applyFill="1" applyAlignment="1">
      <alignment horizontal="center"/>
    </xf>
    <xf numFmtId="0" fontId="1" fillId="4" borderId="0" xfId="1" applyFill="1" applyAlignment="1">
      <alignment horizontal="center" vertical="center"/>
    </xf>
    <xf numFmtId="0" fontId="1" fillId="4" borderId="0" xfId="1" applyFill="1" applyAlignment="1">
      <alignment horizontal="center"/>
    </xf>
    <xf numFmtId="164" fontId="1" fillId="4" borderId="0" xfId="1" applyNumberFormat="1" applyFill="1" applyAlignment="1">
      <alignment horizontal="center"/>
    </xf>
    <xf numFmtId="17" fontId="1" fillId="4" borderId="0" xfId="1" applyNumberFormat="1" applyFill="1" applyAlignment="1">
      <alignment horizontal="center"/>
    </xf>
    <xf numFmtId="22" fontId="1" fillId="4" borderId="0" xfId="1" applyNumberFormat="1" applyFill="1"/>
    <xf numFmtId="0" fontId="1" fillId="4" borderId="0" xfId="1" applyFill="1"/>
    <xf numFmtId="22" fontId="2" fillId="2" borderId="0" xfId="1" applyNumberFormat="1" applyFont="1" applyFill="1" applyAlignment="1">
      <alignment horizontal="center" vertical="center" wrapText="1"/>
    </xf>
    <xf numFmtId="16" fontId="1" fillId="4" borderId="0" xfId="1" applyNumberFormat="1" applyFill="1" applyAlignment="1">
      <alignment horizontal="center"/>
    </xf>
    <xf numFmtId="20" fontId="1" fillId="4" borderId="0" xfId="1" applyNumberFormat="1" applyFill="1" applyAlignment="1">
      <alignment horizontal="center"/>
    </xf>
    <xf numFmtId="22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1" fillId="4" borderId="0" xfId="1" applyFill="1" applyAlignment="1">
      <alignment horizontal="left" wrapText="1"/>
    </xf>
    <xf numFmtId="0" fontId="1" fillId="4" borderId="0" xfId="1" applyFill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3"/>
  <sheetViews>
    <sheetView tabSelected="1" workbookViewId="0">
      <selection activeCell="A3" sqref="A3"/>
    </sheetView>
  </sheetViews>
  <sheetFormatPr baseColWidth="10" defaultRowHeight="12.75"/>
  <cols>
    <col min="1" max="1" width="17.140625" style="12" customWidth="1"/>
    <col min="2" max="2" width="18.5703125" style="13" customWidth="1"/>
    <col min="3" max="3" width="32.85546875" style="8" customWidth="1"/>
    <col min="4" max="4" width="17.140625" style="12" customWidth="1"/>
    <col min="5" max="5" width="18.5703125" style="9" customWidth="1"/>
    <col min="6" max="6" width="32.85546875" style="9" customWidth="1"/>
    <col min="7" max="8" width="11.42578125" style="10" customWidth="1"/>
    <col min="9" max="9" width="11.42578125" style="11" customWidth="1"/>
    <col min="10" max="256" width="11.42578125" style="2"/>
    <col min="257" max="257" width="17.140625" style="2" customWidth="1"/>
    <col min="258" max="258" width="18.5703125" style="2" customWidth="1"/>
    <col min="259" max="259" width="32.85546875" style="2" customWidth="1"/>
    <col min="260" max="260" width="17.140625" style="2" customWidth="1"/>
    <col min="261" max="261" width="18.5703125" style="2" customWidth="1"/>
    <col min="262" max="262" width="32.85546875" style="2" customWidth="1"/>
    <col min="263" max="265" width="11.42578125" style="2" customWidth="1"/>
    <col min="266" max="512" width="11.42578125" style="2"/>
    <col min="513" max="513" width="17.140625" style="2" customWidth="1"/>
    <col min="514" max="514" width="18.5703125" style="2" customWidth="1"/>
    <col min="515" max="515" width="32.85546875" style="2" customWidth="1"/>
    <col min="516" max="516" width="17.140625" style="2" customWidth="1"/>
    <col min="517" max="517" width="18.5703125" style="2" customWidth="1"/>
    <col min="518" max="518" width="32.85546875" style="2" customWidth="1"/>
    <col min="519" max="521" width="11.42578125" style="2" customWidth="1"/>
    <col min="522" max="768" width="11.42578125" style="2"/>
    <col min="769" max="769" width="17.140625" style="2" customWidth="1"/>
    <col min="770" max="770" width="18.5703125" style="2" customWidth="1"/>
    <col min="771" max="771" width="32.85546875" style="2" customWidth="1"/>
    <col min="772" max="772" width="17.140625" style="2" customWidth="1"/>
    <col min="773" max="773" width="18.5703125" style="2" customWidth="1"/>
    <col min="774" max="774" width="32.85546875" style="2" customWidth="1"/>
    <col min="775" max="777" width="11.42578125" style="2" customWidth="1"/>
    <col min="778" max="1024" width="11.42578125" style="2"/>
    <col min="1025" max="1025" width="17.140625" style="2" customWidth="1"/>
    <col min="1026" max="1026" width="18.5703125" style="2" customWidth="1"/>
    <col min="1027" max="1027" width="32.85546875" style="2" customWidth="1"/>
    <col min="1028" max="1028" width="17.140625" style="2" customWidth="1"/>
    <col min="1029" max="1029" width="18.5703125" style="2" customWidth="1"/>
    <col min="1030" max="1030" width="32.85546875" style="2" customWidth="1"/>
    <col min="1031" max="1033" width="11.42578125" style="2" customWidth="1"/>
    <col min="1034" max="1280" width="11.42578125" style="2"/>
    <col min="1281" max="1281" width="17.140625" style="2" customWidth="1"/>
    <col min="1282" max="1282" width="18.5703125" style="2" customWidth="1"/>
    <col min="1283" max="1283" width="32.85546875" style="2" customWidth="1"/>
    <col min="1284" max="1284" width="17.140625" style="2" customWidth="1"/>
    <col min="1285" max="1285" width="18.5703125" style="2" customWidth="1"/>
    <col min="1286" max="1286" width="32.85546875" style="2" customWidth="1"/>
    <col min="1287" max="1289" width="11.42578125" style="2" customWidth="1"/>
    <col min="1290" max="1536" width="11.42578125" style="2"/>
    <col min="1537" max="1537" width="17.140625" style="2" customWidth="1"/>
    <col min="1538" max="1538" width="18.5703125" style="2" customWidth="1"/>
    <col min="1539" max="1539" width="32.85546875" style="2" customWidth="1"/>
    <col min="1540" max="1540" width="17.140625" style="2" customWidth="1"/>
    <col min="1541" max="1541" width="18.5703125" style="2" customWidth="1"/>
    <col min="1542" max="1542" width="32.85546875" style="2" customWidth="1"/>
    <col min="1543" max="1545" width="11.42578125" style="2" customWidth="1"/>
    <col min="1546" max="1792" width="11.42578125" style="2"/>
    <col min="1793" max="1793" width="17.140625" style="2" customWidth="1"/>
    <col min="1794" max="1794" width="18.5703125" style="2" customWidth="1"/>
    <col min="1795" max="1795" width="32.85546875" style="2" customWidth="1"/>
    <col min="1796" max="1796" width="17.140625" style="2" customWidth="1"/>
    <col min="1797" max="1797" width="18.5703125" style="2" customWidth="1"/>
    <col min="1798" max="1798" width="32.85546875" style="2" customWidth="1"/>
    <col min="1799" max="1801" width="11.42578125" style="2" customWidth="1"/>
    <col min="1802" max="2048" width="11.42578125" style="2"/>
    <col min="2049" max="2049" width="17.140625" style="2" customWidth="1"/>
    <col min="2050" max="2050" width="18.5703125" style="2" customWidth="1"/>
    <col min="2051" max="2051" width="32.85546875" style="2" customWidth="1"/>
    <col min="2052" max="2052" width="17.140625" style="2" customWidth="1"/>
    <col min="2053" max="2053" width="18.5703125" style="2" customWidth="1"/>
    <col min="2054" max="2054" width="32.85546875" style="2" customWidth="1"/>
    <col min="2055" max="2057" width="11.42578125" style="2" customWidth="1"/>
    <col min="2058" max="2304" width="11.42578125" style="2"/>
    <col min="2305" max="2305" width="17.140625" style="2" customWidth="1"/>
    <col min="2306" max="2306" width="18.5703125" style="2" customWidth="1"/>
    <col min="2307" max="2307" width="32.85546875" style="2" customWidth="1"/>
    <col min="2308" max="2308" width="17.140625" style="2" customWidth="1"/>
    <col min="2309" max="2309" width="18.5703125" style="2" customWidth="1"/>
    <col min="2310" max="2310" width="32.85546875" style="2" customWidth="1"/>
    <col min="2311" max="2313" width="11.42578125" style="2" customWidth="1"/>
    <col min="2314" max="2560" width="11.42578125" style="2"/>
    <col min="2561" max="2561" width="17.140625" style="2" customWidth="1"/>
    <col min="2562" max="2562" width="18.5703125" style="2" customWidth="1"/>
    <col min="2563" max="2563" width="32.85546875" style="2" customWidth="1"/>
    <col min="2564" max="2564" width="17.140625" style="2" customWidth="1"/>
    <col min="2565" max="2565" width="18.5703125" style="2" customWidth="1"/>
    <col min="2566" max="2566" width="32.85546875" style="2" customWidth="1"/>
    <col min="2567" max="2569" width="11.42578125" style="2" customWidth="1"/>
    <col min="2570" max="2816" width="11.42578125" style="2"/>
    <col min="2817" max="2817" width="17.140625" style="2" customWidth="1"/>
    <col min="2818" max="2818" width="18.5703125" style="2" customWidth="1"/>
    <col min="2819" max="2819" width="32.85546875" style="2" customWidth="1"/>
    <col min="2820" max="2820" width="17.140625" style="2" customWidth="1"/>
    <col min="2821" max="2821" width="18.5703125" style="2" customWidth="1"/>
    <col min="2822" max="2822" width="32.85546875" style="2" customWidth="1"/>
    <col min="2823" max="2825" width="11.42578125" style="2" customWidth="1"/>
    <col min="2826" max="3072" width="11.42578125" style="2"/>
    <col min="3073" max="3073" width="17.140625" style="2" customWidth="1"/>
    <col min="3074" max="3074" width="18.5703125" style="2" customWidth="1"/>
    <col min="3075" max="3075" width="32.85546875" style="2" customWidth="1"/>
    <col min="3076" max="3076" width="17.140625" style="2" customWidth="1"/>
    <col min="3077" max="3077" width="18.5703125" style="2" customWidth="1"/>
    <col min="3078" max="3078" width="32.85546875" style="2" customWidth="1"/>
    <col min="3079" max="3081" width="11.42578125" style="2" customWidth="1"/>
    <col min="3082" max="3328" width="11.42578125" style="2"/>
    <col min="3329" max="3329" width="17.140625" style="2" customWidth="1"/>
    <col min="3330" max="3330" width="18.5703125" style="2" customWidth="1"/>
    <col min="3331" max="3331" width="32.85546875" style="2" customWidth="1"/>
    <col min="3332" max="3332" width="17.140625" style="2" customWidth="1"/>
    <col min="3333" max="3333" width="18.5703125" style="2" customWidth="1"/>
    <col min="3334" max="3334" width="32.85546875" style="2" customWidth="1"/>
    <col min="3335" max="3337" width="11.42578125" style="2" customWidth="1"/>
    <col min="3338" max="3584" width="11.42578125" style="2"/>
    <col min="3585" max="3585" width="17.140625" style="2" customWidth="1"/>
    <col min="3586" max="3586" width="18.5703125" style="2" customWidth="1"/>
    <col min="3587" max="3587" width="32.85546875" style="2" customWidth="1"/>
    <col min="3588" max="3588" width="17.140625" style="2" customWidth="1"/>
    <col min="3589" max="3589" width="18.5703125" style="2" customWidth="1"/>
    <col min="3590" max="3590" width="32.85546875" style="2" customWidth="1"/>
    <col min="3591" max="3593" width="11.42578125" style="2" customWidth="1"/>
    <col min="3594" max="3840" width="11.42578125" style="2"/>
    <col min="3841" max="3841" width="17.140625" style="2" customWidth="1"/>
    <col min="3842" max="3842" width="18.5703125" style="2" customWidth="1"/>
    <col min="3843" max="3843" width="32.85546875" style="2" customWidth="1"/>
    <col min="3844" max="3844" width="17.140625" style="2" customWidth="1"/>
    <col min="3845" max="3845" width="18.5703125" style="2" customWidth="1"/>
    <col min="3846" max="3846" width="32.85546875" style="2" customWidth="1"/>
    <col min="3847" max="3849" width="11.42578125" style="2" customWidth="1"/>
    <col min="3850" max="4096" width="11.42578125" style="2"/>
    <col min="4097" max="4097" width="17.140625" style="2" customWidth="1"/>
    <col min="4098" max="4098" width="18.5703125" style="2" customWidth="1"/>
    <col min="4099" max="4099" width="32.85546875" style="2" customWidth="1"/>
    <col min="4100" max="4100" width="17.140625" style="2" customWidth="1"/>
    <col min="4101" max="4101" width="18.5703125" style="2" customWidth="1"/>
    <col min="4102" max="4102" width="32.85546875" style="2" customWidth="1"/>
    <col min="4103" max="4105" width="11.42578125" style="2" customWidth="1"/>
    <col min="4106" max="4352" width="11.42578125" style="2"/>
    <col min="4353" max="4353" width="17.140625" style="2" customWidth="1"/>
    <col min="4354" max="4354" width="18.5703125" style="2" customWidth="1"/>
    <col min="4355" max="4355" width="32.85546875" style="2" customWidth="1"/>
    <col min="4356" max="4356" width="17.140625" style="2" customWidth="1"/>
    <col min="4357" max="4357" width="18.5703125" style="2" customWidth="1"/>
    <col min="4358" max="4358" width="32.85546875" style="2" customWidth="1"/>
    <col min="4359" max="4361" width="11.42578125" style="2" customWidth="1"/>
    <col min="4362" max="4608" width="11.42578125" style="2"/>
    <col min="4609" max="4609" width="17.140625" style="2" customWidth="1"/>
    <col min="4610" max="4610" width="18.5703125" style="2" customWidth="1"/>
    <col min="4611" max="4611" width="32.85546875" style="2" customWidth="1"/>
    <col min="4612" max="4612" width="17.140625" style="2" customWidth="1"/>
    <col min="4613" max="4613" width="18.5703125" style="2" customWidth="1"/>
    <col min="4614" max="4614" width="32.85546875" style="2" customWidth="1"/>
    <col min="4615" max="4617" width="11.42578125" style="2" customWidth="1"/>
    <col min="4618" max="4864" width="11.42578125" style="2"/>
    <col min="4865" max="4865" width="17.140625" style="2" customWidth="1"/>
    <col min="4866" max="4866" width="18.5703125" style="2" customWidth="1"/>
    <col min="4867" max="4867" width="32.85546875" style="2" customWidth="1"/>
    <col min="4868" max="4868" width="17.140625" style="2" customWidth="1"/>
    <col min="4869" max="4869" width="18.5703125" style="2" customWidth="1"/>
    <col min="4870" max="4870" width="32.85546875" style="2" customWidth="1"/>
    <col min="4871" max="4873" width="11.42578125" style="2" customWidth="1"/>
    <col min="4874" max="5120" width="11.42578125" style="2"/>
    <col min="5121" max="5121" width="17.140625" style="2" customWidth="1"/>
    <col min="5122" max="5122" width="18.5703125" style="2" customWidth="1"/>
    <col min="5123" max="5123" width="32.85546875" style="2" customWidth="1"/>
    <col min="5124" max="5124" width="17.140625" style="2" customWidth="1"/>
    <col min="5125" max="5125" width="18.5703125" style="2" customWidth="1"/>
    <col min="5126" max="5126" width="32.85546875" style="2" customWidth="1"/>
    <col min="5127" max="5129" width="11.42578125" style="2" customWidth="1"/>
    <col min="5130" max="5376" width="11.42578125" style="2"/>
    <col min="5377" max="5377" width="17.140625" style="2" customWidth="1"/>
    <col min="5378" max="5378" width="18.5703125" style="2" customWidth="1"/>
    <col min="5379" max="5379" width="32.85546875" style="2" customWidth="1"/>
    <col min="5380" max="5380" width="17.140625" style="2" customWidth="1"/>
    <col min="5381" max="5381" width="18.5703125" style="2" customWidth="1"/>
    <col min="5382" max="5382" width="32.85546875" style="2" customWidth="1"/>
    <col min="5383" max="5385" width="11.42578125" style="2" customWidth="1"/>
    <col min="5386" max="5632" width="11.42578125" style="2"/>
    <col min="5633" max="5633" width="17.140625" style="2" customWidth="1"/>
    <col min="5634" max="5634" width="18.5703125" style="2" customWidth="1"/>
    <col min="5635" max="5635" width="32.85546875" style="2" customWidth="1"/>
    <col min="5636" max="5636" width="17.140625" style="2" customWidth="1"/>
    <col min="5637" max="5637" width="18.5703125" style="2" customWidth="1"/>
    <col min="5638" max="5638" width="32.85546875" style="2" customWidth="1"/>
    <col min="5639" max="5641" width="11.42578125" style="2" customWidth="1"/>
    <col min="5642" max="5888" width="11.42578125" style="2"/>
    <col min="5889" max="5889" width="17.140625" style="2" customWidth="1"/>
    <col min="5890" max="5890" width="18.5703125" style="2" customWidth="1"/>
    <col min="5891" max="5891" width="32.85546875" style="2" customWidth="1"/>
    <col min="5892" max="5892" width="17.140625" style="2" customWidth="1"/>
    <col min="5893" max="5893" width="18.5703125" style="2" customWidth="1"/>
    <col min="5894" max="5894" width="32.85546875" style="2" customWidth="1"/>
    <col min="5895" max="5897" width="11.42578125" style="2" customWidth="1"/>
    <col min="5898" max="6144" width="11.42578125" style="2"/>
    <col min="6145" max="6145" width="17.140625" style="2" customWidth="1"/>
    <col min="6146" max="6146" width="18.5703125" style="2" customWidth="1"/>
    <col min="6147" max="6147" width="32.85546875" style="2" customWidth="1"/>
    <col min="6148" max="6148" width="17.140625" style="2" customWidth="1"/>
    <col min="6149" max="6149" width="18.5703125" style="2" customWidth="1"/>
    <col min="6150" max="6150" width="32.85546875" style="2" customWidth="1"/>
    <col min="6151" max="6153" width="11.42578125" style="2" customWidth="1"/>
    <col min="6154" max="6400" width="11.42578125" style="2"/>
    <col min="6401" max="6401" width="17.140625" style="2" customWidth="1"/>
    <col min="6402" max="6402" width="18.5703125" style="2" customWidth="1"/>
    <col min="6403" max="6403" width="32.85546875" style="2" customWidth="1"/>
    <col min="6404" max="6404" width="17.140625" style="2" customWidth="1"/>
    <col min="6405" max="6405" width="18.5703125" style="2" customWidth="1"/>
    <col min="6406" max="6406" width="32.85546875" style="2" customWidth="1"/>
    <col min="6407" max="6409" width="11.42578125" style="2" customWidth="1"/>
    <col min="6410" max="6656" width="11.42578125" style="2"/>
    <col min="6657" max="6657" width="17.140625" style="2" customWidth="1"/>
    <col min="6658" max="6658" width="18.5703125" style="2" customWidth="1"/>
    <col min="6659" max="6659" width="32.85546875" style="2" customWidth="1"/>
    <col min="6660" max="6660" width="17.140625" style="2" customWidth="1"/>
    <col min="6661" max="6661" width="18.5703125" style="2" customWidth="1"/>
    <col min="6662" max="6662" width="32.85546875" style="2" customWidth="1"/>
    <col min="6663" max="6665" width="11.42578125" style="2" customWidth="1"/>
    <col min="6666" max="6912" width="11.42578125" style="2"/>
    <col min="6913" max="6913" width="17.140625" style="2" customWidth="1"/>
    <col min="6914" max="6914" width="18.5703125" style="2" customWidth="1"/>
    <col min="6915" max="6915" width="32.85546875" style="2" customWidth="1"/>
    <col min="6916" max="6916" width="17.140625" style="2" customWidth="1"/>
    <col min="6917" max="6917" width="18.5703125" style="2" customWidth="1"/>
    <col min="6918" max="6918" width="32.85546875" style="2" customWidth="1"/>
    <col min="6919" max="6921" width="11.42578125" style="2" customWidth="1"/>
    <col min="6922" max="7168" width="11.42578125" style="2"/>
    <col min="7169" max="7169" width="17.140625" style="2" customWidth="1"/>
    <col min="7170" max="7170" width="18.5703125" style="2" customWidth="1"/>
    <col min="7171" max="7171" width="32.85546875" style="2" customWidth="1"/>
    <col min="7172" max="7172" width="17.140625" style="2" customWidth="1"/>
    <col min="7173" max="7173" width="18.5703125" style="2" customWidth="1"/>
    <col min="7174" max="7174" width="32.85546875" style="2" customWidth="1"/>
    <col min="7175" max="7177" width="11.42578125" style="2" customWidth="1"/>
    <col min="7178" max="7424" width="11.42578125" style="2"/>
    <col min="7425" max="7425" width="17.140625" style="2" customWidth="1"/>
    <col min="7426" max="7426" width="18.5703125" style="2" customWidth="1"/>
    <col min="7427" max="7427" width="32.85546875" style="2" customWidth="1"/>
    <col min="7428" max="7428" width="17.140625" style="2" customWidth="1"/>
    <col min="7429" max="7429" width="18.5703125" style="2" customWidth="1"/>
    <col min="7430" max="7430" width="32.85546875" style="2" customWidth="1"/>
    <col min="7431" max="7433" width="11.42578125" style="2" customWidth="1"/>
    <col min="7434" max="7680" width="11.42578125" style="2"/>
    <col min="7681" max="7681" width="17.140625" style="2" customWidth="1"/>
    <col min="7682" max="7682" width="18.5703125" style="2" customWidth="1"/>
    <col min="7683" max="7683" width="32.85546875" style="2" customWidth="1"/>
    <col min="7684" max="7684" width="17.140625" style="2" customWidth="1"/>
    <col min="7685" max="7685" width="18.5703125" style="2" customWidth="1"/>
    <col min="7686" max="7686" width="32.85546875" style="2" customWidth="1"/>
    <col min="7687" max="7689" width="11.42578125" style="2" customWidth="1"/>
    <col min="7690" max="7936" width="11.42578125" style="2"/>
    <col min="7937" max="7937" width="17.140625" style="2" customWidth="1"/>
    <col min="7938" max="7938" width="18.5703125" style="2" customWidth="1"/>
    <col min="7939" max="7939" width="32.85546875" style="2" customWidth="1"/>
    <col min="7940" max="7940" width="17.140625" style="2" customWidth="1"/>
    <col min="7941" max="7941" width="18.5703125" style="2" customWidth="1"/>
    <col min="7942" max="7942" width="32.85546875" style="2" customWidth="1"/>
    <col min="7943" max="7945" width="11.42578125" style="2" customWidth="1"/>
    <col min="7946" max="8192" width="11.42578125" style="2"/>
    <col min="8193" max="8193" width="17.140625" style="2" customWidth="1"/>
    <col min="8194" max="8194" width="18.5703125" style="2" customWidth="1"/>
    <col min="8195" max="8195" width="32.85546875" style="2" customWidth="1"/>
    <col min="8196" max="8196" width="17.140625" style="2" customWidth="1"/>
    <col min="8197" max="8197" width="18.5703125" style="2" customWidth="1"/>
    <col min="8198" max="8198" width="32.85546875" style="2" customWidth="1"/>
    <col min="8199" max="8201" width="11.42578125" style="2" customWidth="1"/>
    <col min="8202" max="8448" width="11.42578125" style="2"/>
    <col min="8449" max="8449" width="17.140625" style="2" customWidth="1"/>
    <col min="8450" max="8450" width="18.5703125" style="2" customWidth="1"/>
    <col min="8451" max="8451" width="32.85546875" style="2" customWidth="1"/>
    <col min="8452" max="8452" width="17.140625" style="2" customWidth="1"/>
    <col min="8453" max="8453" width="18.5703125" style="2" customWidth="1"/>
    <col min="8454" max="8454" width="32.85546875" style="2" customWidth="1"/>
    <col min="8455" max="8457" width="11.42578125" style="2" customWidth="1"/>
    <col min="8458" max="8704" width="11.42578125" style="2"/>
    <col min="8705" max="8705" width="17.140625" style="2" customWidth="1"/>
    <col min="8706" max="8706" width="18.5703125" style="2" customWidth="1"/>
    <col min="8707" max="8707" width="32.85546875" style="2" customWidth="1"/>
    <col min="8708" max="8708" width="17.140625" style="2" customWidth="1"/>
    <col min="8709" max="8709" width="18.5703125" style="2" customWidth="1"/>
    <col min="8710" max="8710" width="32.85546875" style="2" customWidth="1"/>
    <col min="8711" max="8713" width="11.42578125" style="2" customWidth="1"/>
    <col min="8714" max="8960" width="11.42578125" style="2"/>
    <col min="8961" max="8961" width="17.140625" style="2" customWidth="1"/>
    <col min="8962" max="8962" width="18.5703125" style="2" customWidth="1"/>
    <col min="8963" max="8963" width="32.85546875" style="2" customWidth="1"/>
    <col min="8964" max="8964" width="17.140625" style="2" customWidth="1"/>
    <col min="8965" max="8965" width="18.5703125" style="2" customWidth="1"/>
    <col min="8966" max="8966" width="32.85546875" style="2" customWidth="1"/>
    <col min="8967" max="8969" width="11.42578125" style="2" customWidth="1"/>
    <col min="8970" max="9216" width="11.42578125" style="2"/>
    <col min="9217" max="9217" width="17.140625" style="2" customWidth="1"/>
    <col min="9218" max="9218" width="18.5703125" style="2" customWidth="1"/>
    <col min="9219" max="9219" width="32.85546875" style="2" customWidth="1"/>
    <col min="9220" max="9220" width="17.140625" style="2" customWidth="1"/>
    <col min="9221" max="9221" width="18.5703125" style="2" customWidth="1"/>
    <col min="9222" max="9222" width="32.85546875" style="2" customWidth="1"/>
    <col min="9223" max="9225" width="11.42578125" style="2" customWidth="1"/>
    <col min="9226" max="9472" width="11.42578125" style="2"/>
    <col min="9473" max="9473" width="17.140625" style="2" customWidth="1"/>
    <col min="9474" max="9474" width="18.5703125" style="2" customWidth="1"/>
    <col min="9475" max="9475" width="32.85546875" style="2" customWidth="1"/>
    <col min="9476" max="9476" width="17.140625" style="2" customWidth="1"/>
    <col min="9477" max="9477" width="18.5703125" style="2" customWidth="1"/>
    <col min="9478" max="9478" width="32.85546875" style="2" customWidth="1"/>
    <col min="9479" max="9481" width="11.42578125" style="2" customWidth="1"/>
    <col min="9482" max="9728" width="11.42578125" style="2"/>
    <col min="9729" max="9729" width="17.140625" style="2" customWidth="1"/>
    <col min="9730" max="9730" width="18.5703125" style="2" customWidth="1"/>
    <col min="9731" max="9731" width="32.85546875" style="2" customWidth="1"/>
    <col min="9732" max="9732" width="17.140625" style="2" customWidth="1"/>
    <col min="9733" max="9733" width="18.5703125" style="2" customWidth="1"/>
    <col min="9734" max="9734" width="32.85546875" style="2" customWidth="1"/>
    <col min="9735" max="9737" width="11.42578125" style="2" customWidth="1"/>
    <col min="9738" max="9984" width="11.42578125" style="2"/>
    <col min="9985" max="9985" width="17.140625" style="2" customWidth="1"/>
    <col min="9986" max="9986" width="18.5703125" style="2" customWidth="1"/>
    <col min="9987" max="9987" width="32.85546875" style="2" customWidth="1"/>
    <col min="9988" max="9988" width="17.140625" style="2" customWidth="1"/>
    <col min="9989" max="9989" width="18.5703125" style="2" customWidth="1"/>
    <col min="9990" max="9990" width="32.85546875" style="2" customWidth="1"/>
    <col min="9991" max="9993" width="11.42578125" style="2" customWidth="1"/>
    <col min="9994" max="10240" width="11.42578125" style="2"/>
    <col min="10241" max="10241" width="17.140625" style="2" customWidth="1"/>
    <col min="10242" max="10242" width="18.5703125" style="2" customWidth="1"/>
    <col min="10243" max="10243" width="32.85546875" style="2" customWidth="1"/>
    <col min="10244" max="10244" width="17.140625" style="2" customWidth="1"/>
    <col min="10245" max="10245" width="18.5703125" style="2" customWidth="1"/>
    <col min="10246" max="10246" width="32.85546875" style="2" customWidth="1"/>
    <col min="10247" max="10249" width="11.42578125" style="2" customWidth="1"/>
    <col min="10250" max="10496" width="11.42578125" style="2"/>
    <col min="10497" max="10497" width="17.140625" style="2" customWidth="1"/>
    <col min="10498" max="10498" width="18.5703125" style="2" customWidth="1"/>
    <col min="10499" max="10499" width="32.85546875" style="2" customWidth="1"/>
    <col min="10500" max="10500" width="17.140625" style="2" customWidth="1"/>
    <col min="10501" max="10501" width="18.5703125" style="2" customWidth="1"/>
    <col min="10502" max="10502" width="32.85546875" style="2" customWidth="1"/>
    <col min="10503" max="10505" width="11.42578125" style="2" customWidth="1"/>
    <col min="10506" max="10752" width="11.42578125" style="2"/>
    <col min="10753" max="10753" width="17.140625" style="2" customWidth="1"/>
    <col min="10754" max="10754" width="18.5703125" style="2" customWidth="1"/>
    <col min="10755" max="10755" width="32.85546875" style="2" customWidth="1"/>
    <col min="10756" max="10756" width="17.140625" style="2" customWidth="1"/>
    <col min="10757" max="10757" width="18.5703125" style="2" customWidth="1"/>
    <col min="10758" max="10758" width="32.85546875" style="2" customWidth="1"/>
    <col min="10759" max="10761" width="11.42578125" style="2" customWidth="1"/>
    <col min="10762" max="11008" width="11.42578125" style="2"/>
    <col min="11009" max="11009" width="17.140625" style="2" customWidth="1"/>
    <col min="11010" max="11010" width="18.5703125" style="2" customWidth="1"/>
    <col min="11011" max="11011" width="32.85546875" style="2" customWidth="1"/>
    <col min="11012" max="11012" width="17.140625" style="2" customWidth="1"/>
    <col min="11013" max="11013" width="18.5703125" style="2" customWidth="1"/>
    <col min="11014" max="11014" width="32.85546875" style="2" customWidth="1"/>
    <col min="11015" max="11017" width="11.42578125" style="2" customWidth="1"/>
    <col min="11018" max="11264" width="11.42578125" style="2"/>
    <col min="11265" max="11265" width="17.140625" style="2" customWidth="1"/>
    <col min="11266" max="11266" width="18.5703125" style="2" customWidth="1"/>
    <col min="11267" max="11267" width="32.85546875" style="2" customWidth="1"/>
    <col min="11268" max="11268" width="17.140625" style="2" customWidth="1"/>
    <col min="11269" max="11269" width="18.5703125" style="2" customWidth="1"/>
    <col min="11270" max="11270" width="32.85546875" style="2" customWidth="1"/>
    <col min="11271" max="11273" width="11.42578125" style="2" customWidth="1"/>
    <col min="11274" max="11520" width="11.42578125" style="2"/>
    <col min="11521" max="11521" width="17.140625" style="2" customWidth="1"/>
    <col min="11522" max="11522" width="18.5703125" style="2" customWidth="1"/>
    <col min="11523" max="11523" width="32.85546875" style="2" customWidth="1"/>
    <col min="11524" max="11524" width="17.140625" style="2" customWidth="1"/>
    <col min="11525" max="11525" width="18.5703125" style="2" customWidth="1"/>
    <col min="11526" max="11526" width="32.85546875" style="2" customWidth="1"/>
    <col min="11527" max="11529" width="11.42578125" style="2" customWidth="1"/>
    <col min="11530" max="11776" width="11.42578125" style="2"/>
    <col min="11777" max="11777" width="17.140625" style="2" customWidth="1"/>
    <col min="11778" max="11778" width="18.5703125" style="2" customWidth="1"/>
    <col min="11779" max="11779" width="32.85546875" style="2" customWidth="1"/>
    <col min="11780" max="11780" width="17.140625" style="2" customWidth="1"/>
    <col min="11781" max="11781" width="18.5703125" style="2" customWidth="1"/>
    <col min="11782" max="11782" width="32.85546875" style="2" customWidth="1"/>
    <col min="11783" max="11785" width="11.42578125" style="2" customWidth="1"/>
    <col min="11786" max="12032" width="11.42578125" style="2"/>
    <col min="12033" max="12033" width="17.140625" style="2" customWidth="1"/>
    <col min="12034" max="12034" width="18.5703125" style="2" customWidth="1"/>
    <col min="12035" max="12035" width="32.85546875" style="2" customWidth="1"/>
    <col min="12036" max="12036" width="17.140625" style="2" customWidth="1"/>
    <col min="12037" max="12037" width="18.5703125" style="2" customWidth="1"/>
    <col min="12038" max="12038" width="32.85546875" style="2" customWidth="1"/>
    <col min="12039" max="12041" width="11.42578125" style="2" customWidth="1"/>
    <col min="12042" max="12288" width="11.42578125" style="2"/>
    <col min="12289" max="12289" width="17.140625" style="2" customWidth="1"/>
    <col min="12290" max="12290" width="18.5703125" style="2" customWidth="1"/>
    <col min="12291" max="12291" width="32.85546875" style="2" customWidth="1"/>
    <col min="12292" max="12292" width="17.140625" style="2" customWidth="1"/>
    <col min="12293" max="12293" width="18.5703125" style="2" customWidth="1"/>
    <col min="12294" max="12294" width="32.85546875" style="2" customWidth="1"/>
    <col min="12295" max="12297" width="11.42578125" style="2" customWidth="1"/>
    <col min="12298" max="12544" width="11.42578125" style="2"/>
    <col min="12545" max="12545" width="17.140625" style="2" customWidth="1"/>
    <col min="12546" max="12546" width="18.5703125" style="2" customWidth="1"/>
    <col min="12547" max="12547" width="32.85546875" style="2" customWidth="1"/>
    <col min="12548" max="12548" width="17.140625" style="2" customWidth="1"/>
    <col min="12549" max="12549" width="18.5703125" style="2" customWidth="1"/>
    <col min="12550" max="12550" width="32.85546875" style="2" customWidth="1"/>
    <col min="12551" max="12553" width="11.42578125" style="2" customWidth="1"/>
    <col min="12554" max="12800" width="11.42578125" style="2"/>
    <col min="12801" max="12801" width="17.140625" style="2" customWidth="1"/>
    <col min="12802" max="12802" width="18.5703125" style="2" customWidth="1"/>
    <col min="12803" max="12803" width="32.85546875" style="2" customWidth="1"/>
    <col min="12804" max="12804" width="17.140625" style="2" customWidth="1"/>
    <col min="12805" max="12805" width="18.5703125" style="2" customWidth="1"/>
    <col min="12806" max="12806" width="32.85546875" style="2" customWidth="1"/>
    <col min="12807" max="12809" width="11.42578125" style="2" customWidth="1"/>
    <col min="12810" max="13056" width="11.42578125" style="2"/>
    <col min="13057" max="13057" width="17.140625" style="2" customWidth="1"/>
    <col min="13058" max="13058" width="18.5703125" style="2" customWidth="1"/>
    <col min="13059" max="13059" width="32.85546875" style="2" customWidth="1"/>
    <col min="13060" max="13060" width="17.140625" style="2" customWidth="1"/>
    <col min="13061" max="13061" width="18.5703125" style="2" customWidth="1"/>
    <col min="13062" max="13062" width="32.85546875" style="2" customWidth="1"/>
    <col min="13063" max="13065" width="11.42578125" style="2" customWidth="1"/>
    <col min="13066" max="13312" width="11.42578125" style="2"/>
    <col min="13313" max="13313" width="17.140625" style="2" customWidth="1"/>
    <col min="13314" max="13314" width="18.5703125" style="2" customWidth="1"/>
    <col min="13315" max="13315" width="32.85546875" style="2" customWidth="1"/>
    <col min="13316" max="13316" width="17.140625" style="2" customWidth="1"/>
    <col min="13317" max="13317" width="18.5703125" style="2" customWidth="1"/>
    <col min="13318" max="13318" width="32.85546875" style="2" customWidth="1"/>
    <col min="13319" max="13321" width="11.42578125" style="2" customWidth="1"/>
    <col min="13322" max="13568" width="11.42578125" style="2"/>
    <col min="13569" max="13569" width="17.140625" style="2" customWidth="1"/>
    <col min="13570" max="13570" width="18.5703125" style="2" customWidth="1"/>
    <col min="13571" max="13571" width="32.85546875" style="2" customWidth="1"/>
    <col min="13572" max="13572" width="17.140625" style="2" customWidth="1"/>
    <col min="13573" max="13573" width="18.5703125" style="2" customWidth="1"/>
    <col min="13574" max="13574" width="32.85546875" style="2" customWidth="1"/>
    <col min="13575" max="13577" width="11.42578125" style="2" customWidth="1"/>
    <col min="13578" max="13824" width="11.42578125" style="2"/>
    <col min="13825" max="13825" width="17.140625" style="2" customWidth="1"/>
    <col min="13826" max="13826" width="18.5703125" style="2" customWidth="1"/>
    <col min="13827" max="13827" width="32.85546875" style="2" customWidth="1"/>
    <col min="13828" max="13828" width="17.140625" style="2" customWidth="1"/>
    <col min="13829" max="13829" width="18.5703125" style="2" customWidth="1"/>
    <col min="13830" max="13830" width="32.85546875" style="2" customWidth="1"/>
    <col min="13831" max="13833" width="11.42578125" style="2" customWidth="1"/>
    <col min="13834" max="14080" width="11.42578125" style="2"/>
    <col min="14081" max="14081" width="17.140625" style="2" customWidth="1"/>
    <col min="14082" max="14082" width="18.5703125" style="2" customWidth="1"/>
    <col min="14083" max="14083" width="32.85546875" style="2" customWidth="1"/>
    <col min="14084" max="14084" width="17.140625" style="2" customWidth="1"/>
    <col min="14085" max="14085" width="18.5703125" style="2" customWidth="1"/>
    <col min="14086" max="14086" width="32.85546875" style="2" customWidth="1"/>
    <col min="14087" max="14089" width="11.42578125" style="2" customWidth="1"/>
    <col min="14090" max="14336" width="11.42578125" style="2"/>
    <col min="14337" max="14337" width="17.140625" style="2" customWidth="1"/>
    <col min="14338" max="14338" width="18.5703125" style="2" customWidth="1"/>
    <col min="14339" max="14339" width="32.85546875" style="2" customWidth="1"/>
    <col min="14340" max="14340" width="17.140625" style="2" customWidth="1"/>
    <col min="14341" max="14341" width="18.5703125" style="2" customWidth="1"/>
    <col min="14342" max="14342" width="32.85546875" style="2" customWidth="1"/>
    <col min="14343" max="14345" width="11.42578125" style="2" customWidth="1"/>
    <col min="14346" max="14592" width="11.42578125" style="2"/>
    <col min="14593" max="14593" width="17.140625" style="2" customWidth="1"/>
    <col min="14594" max="14594" width="18.5703125" style="2" customWidth="1"/>
    <col min="14595" max="14595" width="32.85546875" style="2" customWidth="1"/>
    <col min="14596" max="14596" width="17.140625" style="2" customWidth="1"/>
    <col min="14597" max="14597" width="18.5703125" style="2" customWidth="1"/>
    <col min="14598" max="14598" width="32.85546875" style="2" customWidth="1"/>
    <col min="14599" max="14601" width="11.42578125" style="2" customWidth="1"/>
    <col min="14602" max="14848" width="11.42578125" style="2"/>
    <col min="14849" max="14849" width="17.140625" style="2" customWidth="1"/>
    <col min="14850" max="14850" width="18.5703125" style="2" customWidth="1"/>
    <col min="14851" max="14851" width="32.85546875" style="2" customWidth="1"/>
    <col min="14852" max="14852" width="17.140625" style="2" customWidth="1"/>
    <col min="14853" max="14853" width="18.5703125" style="2" customWidth="1"/>
    <col min="14854" max="14854" width="32.85546875" style="2" customWidth="1"/>
    <col min="14855" max="14857" width="11.42578125" style="2" customWidth="1"/>
    <col min="14858" max="15104" width="11.42578125" style="2"/>
    <col min="15105" max="15105" width="17.140625" style="2" customWidth="1"/>
    <col min="15106" max="15106" width="18.5703125" style="2" customWidth="1"/>
    <col min="15107" max="15107" width="32.85546875" style="2" customWidth="1"/>
    <col min="15108" max="15108" width="17.140625" style="2" customWidth="1"/>
    <col min="15109" max="15109" width="18.5703125" style="2" customWidth="1"/>
    <col min="15110" max="15110" width="32.85546875" style="2" customWidth="1"/>
    <col min="15111" max="15113" width="11.42578125" style="2" customWidth="1"/>
    <col min="15114" max="15360" width="11.42578125" style="2"/>
    <col min="15361" max="15361" width="17.140625" style="2" customWidth="1"/>
    <col min="15362" max="15362" width="18.5703125" style="2" customWidth="1"/>
    <col min="15363" max="15363" width="32.85546875" style="2" customWidth="1"/>
    <col min="15364" max="15364" width="17.140625" style="2" customWidth="1"/>
    <col min="15365" max="15365" width="18.5703125" style="2" customWidth="1"/>
    <col min="15366" max="15366" width="32.85546875" style="2" customWidth="1"/>
    <col min="15367" max="15369" width="11.42578125" style="2" customWidth="1"/>
    <col min="15370" max="15616" width="11.42578125" style="2"/>
    <col min="15617" max="15617" width="17.140625" style="2" customWidth="1"/>
    <col min="15618" max="15618" width="18.5703125" style="2" customWidth="1"/>
    <col min="15619" max="15619" width="32.85546875" style="2" customWidth="1"/>
    <col min="15620" max="15620" width="17.140625" style="2" customWidth="1"/>
    <col min="15621" max="15621" width="18.5703125" style="2" customWidth="1"/>
    <col min="15622" max="15622" width="32.85546875" style="2" customWidth="1"/>
    <col min="15623" max="15625" width="11.42578125" style="2" customWidth="1"/>
    <col min="15626" max="15872" width="11.42578125" style="2"/>
    <col min="15873" max="15873" width="17.140625" style="2" customWidth="1"/>
    <col min="15874" max="15874" width="18.5703125" style="2" customWidth="1"/>
    <col min="15875" max="15875" width="32.85546875" style="2" customWidth="1"/>
    <col min="15876" max="15876" width="17.140625" style="2" customWidth="1"/>
    <col min="15877" max="15877" width="18.5703125" style="2" customWidth="1"/>
    <col min="15878" max="15878" width="32.85546875" style="2" customWidth="1"/>
    <col min="15879" max="15881" width="11.42578125" style="2" customWidth="1"/>
    <col min="15882" max="16128" width="11.42578125" style="2"/>
    <col min="16129" max="16129" width="17.140625" style="2" customWidth="1"/>
    <col min="16130" max="16130" width="18.5703125" style="2" customWidth="1"/>
    <col min="16131" max="16131" width="32.85546875" style="2" customWidth="1"/>
    <col min="16132" max="16132" width="17.140625" style="2" customWidth="1"/>
    <col min="16133" max="16133" width="18.5703125" style="2" customWidth="1"/>
    <col min="16134" max="16134" width="32.85546875" style="2" customWidth="1"/>
    <col min="16135" max="16137" width="11.42578125" style="2" customWidth="1"/>
    <col min="16138" max="16384" width="11.42578125" style="2"/>
  </cols>
  <sheetData>
    <row r="1" spans="1:9" ht="25.5">
      <c r="A1" s="17" t="s">
        <v>0</v>
      </c>
      <c r="B1" s="1" t="s">
        <v>1</v>
      </c>
      <c r="C1" s="18" t="s">
        <v>2</v>
      </c>
      <c r="D1" s="17" t="s">
        <v>0</v>
      </c>
      <c r="E1" s="1" t="s">
        <v>3</v>
      </c>
      <c r="F1" s="18" t="s">
        <v>2</v>
      </c>
      <c r="G1" s="19" t="s">
        <v>4</v>
      </c>
      <c r="H1" s="19"/>
      <c r="I1" s="19"/>
    </row>
    <row r="2" spans="1:9">
      <c r="A2" s="17"/>
      <c r="B2" s="3" t="s">
        <v>5</v>
      </c>
      <c r="C2" s="18"/>
      <c r="D2" s="17"/>
      <c r="E2" s="3" t="s">
        <v>5</v>
      </c>
      <c r="F2" s="18"/>
      <c r="G2" s="4" t="s">
        <v>6</v>
      </c>
      <c r="H2" s="4" t="s">
        <v>7</v>
      </c>
      <c r="I2" s="5" t="s">
        <v>8</v>
      </c>
    </row>
    <row r="3" spans="1:9">
      <c r="A3" s="6">
        <v>41730</v>
      </c>
      <c r="B3" s="7">
        <v>0.24412786960601807</v>
      </c>
      <c r="C3" s="8" t="str">
        <f t="shared" ref="C3:C66" si="0">IF(B3&gt;3.5,"No Cumple","Cumple")</f>
        <v>Cumple</v>
      </c>
      <c r="D3" s="6">
        <v>41730</v>
      </c>
      <c r="E3" s="7">
        <v>6.673914909362793</v>
      </c>
      <c r="F3" s="9" t="str">
        <f t="shared" ref="F3:F67" si="1">IF(E3&gt;15,"No Cumple","Cumple")</f>
        <v>Cumple</v>
      </c>
      <c r="G3" s="10">
        <f>PERCENTILE(B3:B723,0.98)</f>
        <v>1.1582886791229248</v>
      </c>
      <c r="H3" s="10">
        <f>PERCENTILE(E3:E723,0.98)</f>
        <v>11.233627700805664</v>
      </c>
      <c r="I3" s="11">
        <v>41730</v>
      </c>
    </row>
    <row r="4" spans="1:9">
      <c r="A4" s="6">
        <v>41730.041666666664</v>
      </c>
      <c r="B4" s="7">
        <v>0.25356012582778931</v>
      </c>
      <c r="C4" s="8" t="str">
        <f t="shared" si="0"/>
        <v>Cumple</v>
      </c>
      <c r="D4" s="6">
        <v>41730.041666666664</v>
      </c>
      <c r="E4" s="7">
        <v>5.5217776298522949</v>
      </c>
      <c r="F4" s="9" t="str">
        <f t="shared" si="1"/>
        <v>Cumple</v>
      </c>
    </row>
    <row r="5" spans="1:9">
      <c r="A5" s="6">
        <v>41730.083333333336</v>
      </c>
      <c r="B5" s="7">
        <v>0.25097712874412537</v>
      </c>
      <c r="C5" s="8" t="str">
        <f t="shared" si="0"/>
        <v>Cumple</v>
      </c>
      <c r="D5" s="6">
        <v>41730.083333333336</v>
      </c>
      <c r="E5" s="7">
        <v>4.332758903503418</v>
      </c>
      <c r="F5" s="9" t="str">
        <f t="shared" si="1"/>
        <v>Cumple</v>
      </c>
    </row>
    <row r="6" spans="1:9">
      <c r="A6" s="6">
        <v>41730.125</v>
      </c>
      <c r="B6" s="7">
        <v>0.23411302268505096</v>
      </c>
      <c r="C6" s="8" t="str">
        <f t="shared" si="0"/>
        <v>Cumple</v>
      </c>
      <c r="D6" s="6">
        <v>41730.125</v>
      </c>
      <c r="E6" s="7">
        <v>3.6330626010894775</v>
      </c>
      <c r="F6" s="9" t="str">
        <f t="shared" si="1"/>
        <v>Cumple</v>
      </c>
    </row>
    <row r="7" spans="1:9">
      <c r="A7" s="6">
        <v>41730.166666666664</v>
      </c>
      <c r="B7" s="7">
        <v>0.23633940517902374</v>
      </c>
      <c r="C7" s="8" t="str">
        <f t="shared" si="0"/>
        <v>Cumple</v>
      </c>
      <c r="D7" s="6">
        <v>41730.166666666664</v>
      </c>
      <c r="E7" s="7">
        <v>4.3735003471374512</v>
      </c>
      <c r="F7" s="9" t="str">
        <f t="shared" si="1"/>
        <v>Cumple</v>
      </c>
    </row>
    <row r="8" spans="1:9">
      <c r="A8" s="6">
        <v>41730.208333333336</v>
      </c>
      <c r="B8" s="7">
        <v>0.2598000168800354</v>
      </c>
      <c r="C8" s="8" t="str">
        <f t="shared" si="0"/>
        <v>Cumple</v>
      </c>
      <c r="D8" s="6">
        <v>41730.208333333336</v>
      </c>
      <c r="E8" s="7">
        <v>6.0349035263061523</v>
      </c>
      <c r="F8" s="9" t="str">
        <f t="shared" si="1"/>
        <v>Cumple</v>
      </c>
    </row>
    <row r="9" spans="1:9">
      <c r="A9" s="6">
        <v>41730.25</v>
      </c>
      <c r="B9" s="7">
        <v>0.27091926336288452</v>
      </c>
      <c r="C9" s="8" t="str">
        <f t="shared" si="0"/>
        <v>Cumple</v>
      </c>
      <c r="D9" s="6">
        <v>41730.25</v>
      </c>
      <c r="E9" s="7">
        <v>5.7466444969177246</v>
      </c>
      <c r="F9" s="9" t="str">
        <f t="shared" si="1"/>
        <v>Cumple</v>
      </c>
    </row>
    <row r="10" spans="1:9">
      <c r="A10" s="6">
        <v>41730.291666666664</v>
      </c>
      <c r="B10" s="7">
        <v>0.41768807172775269</v>
      </c>
      <c r="C10" s="8" t="str">
        <f t="shared" si="0"/>
        <v>Cumple</v>
      </c>
      <c r="D10" s="6">
        <v>41730.291666666664</v>
      </c>
      <c r="E10" s="7">
        <v>4.266688346862793</v>
      </c>
      <c r="F10" s="9" t="str">
        <f t="shared" si="1"/>
        <v>Cumple</v>
      </c>
    </row>
    <row r="11" spans="1:9">
      <c r="A11" s="6">
        <v>41730.333333333336</v>
      </c>
      <c r="B11" s="7">
        <v>0.39765986800193787</v>
      </c>
      <c r="C11" s="8" t="str">
        <f t="shared" si="0"/>
        <v>Cumple</v>
      </c>
      <c r="D11" s="6">
        <v>41730.333333333336</v>
      </c>
      <c r="E11" s="7">
        <v>4.1741623878479004</v>
      </c>
      <c r="F11" s="9" t="str">
        <f t="shared" si="1"/>
        <v>Cumple</v>
      </c>
    </row>
    <row r="12" spans="1:9">
      <c r="A12" s="6">
        <v>41730.375</v>
      </c>
      <c r="B12" s="7">
        <v>0.59453803300857544</v>
      </c>
      <c r="C12" s="8" t="str">
        <f t="shared" si="0"/>
        <v>Cumple</v>
      </c>
      <c r="D12" s="6">
        <v>41730.375</v>
      </c>
      <c r="E12" s="7">
        <v>3.3477890491485596</v>
      </c>
      <c r="F12" s="9" t="str">
        <f t="shared" si="1"/>
        <v>Cumple</v>
      </c>
    </row>
    <row r="13" spans="1:9">
      <c r="A13" s="6">
        <v>41730.416666666664</v>
      </c>
      <c r="B13" s="7">
        <v>0.25004234910011292</v>
      </c>
      <c r="C13" s="8" t="str">
        <f t="shared" si="0"/>
        <v>Cumple</v>
      </c>
      <c r="D13" s="6">
        <v>41730.416666666664</v>
      </c>
      <c r="E13" s="7">
        <v>3.8589143753051758</v>
      </c>
      <c r="F13" s="9" t="str">
        <f t="shared" si="1"/>
        <v>Cumple</v>
      </c>
    </row>
    <row r="14" spans="1:9">
      <c r="A14" s="6">
        <v>41730.458333333336</v>
      </c>
      <c r="B14" s="7">
        <v>0.27728584408760071</v>
      </c>
      <c r="C14" s="8" t="str">
        <f t="shared" si="0"/>
        <v>Cumple</v>
      </c>
      <c r="D14" s="6">
        <v>41730.458333333336</v>
      </c>
      <c r="E14" s="7">
        <v>5.5771784782409668</v>
      </c>
      <c r="F14" s="9" t="str">
        <f t="shared" si="1"/>
        <v>Cumple</v>
      </c>
    </row>
    <row r="15" spans="1:9">
      <c r="A15" s="6">
        <v>41730.5</v>
      </c>
      <c r="B15" s="7">
        <v>0.26602840423583984</v>
      </c>
      <c r="C15" s="8" t="str">
        <f t="shared" si="0"/>
        <v>Cumple</v>
      </c>
      <c r="D15" s="6">
        <v>41730.5</v>
      </c>
      <c r="E15" s="7">
        <v>5.373042106628418</v>
      </c>
      <c r="F15" s="9" t="str">
        <f t="shared" si="1"/>
        <v>Cumple</v>
      </c>
    </row>
    <row r="16" spans="1:9">
      <c r="A16" s="6">
        <v>41730.541666666664</v>
      </c>
      <c r="B16" s="7">
        <v>0.25950115919113159</v>
      </c>
      <c r="C16" s="8" t="str">
        <f t="shared" si="0"/>
        <v>Cumple</v>
      </c>
      <c r="D16" s="6">
        <v>41730.541666666664</v>
      </c>
      <c r="E16" s="7">
        <v>4.5535497665405273</v>
      </c>
      <c r="F16" s="9" t="str">
        <f t="shared" si="1"/>
        <v>Cumple</v>
      </c>
    </row>
    <row r="17" spans="1:6">
      <c r="A17" s="6">
        <v>41730.583333333336</v>
      </c>
      <c r="B17" s="7">
        <v>0.24106514453887939</v>
      </c>
      <c r="C17" s="8" t="str">
        <f t="shared" si="0"/>
        <v>Cumple</v>
      </c>
      <c r="D17" s="6">
        <v>41730.583333333336</v>
      </c>
      <c r="E17" s="7">
        <v>3.979377269744873</v>
      </c>
      <c r="F17" s="9" t="str">
        <f t="shared" si="1"/>
        <v>Cumple</v>
      </c>
    </row>
    <row r="18" spans="1:6">
      <c r="A18" s="6">
        <v>41730.625</v>
      </c>
      <c r="B18" s="7">
        <v>0.43222248554229736</v>
      </c>
      <c r="C18" s="8" t="str">
        <f t="shared" si="0"/>
        <v>Cumple</v>
      </c>
      <c r="D18" s="6">
        <v>41730.625</v>
      </c>
      <c r="E18" s="7">
        <v>5.0398545265197754</v>
      </c>
      <c r="F18" s="9" t="str">
        <f t="shared" si="1"/>
        <v>Cumple</v>
      </c>
    </row>
    <row r="19" spans="1:6">
      <c r="A19" s="6">
        <v>41730.666666666664</v>
      </c>
      <c r="B19" s="7">
        <v>0.53227895498275757</v>
      </c>
      <c r="C19" s="8" t="str">
        <f t="shared" si="0"/>
        <v>Cumple</v>
      </c>
      <c r="D19" s="6">
        <v>41730.666666666664</v>
      </c>
      <c r="E19" s="7">
        <v>6.6869583129882812</v>
      </c>
      <c r="F19" s="9" t="str">
        <f t="shared" si="1"/>
        <v>Cumple</v>
      </c>
    </row>
    <row r="20" spans="1:6">
      <c r="A20" s="6">
        <v>41730.708333333336</v>
      </c>
      <c r="B20" s="7">
        <v>0.29227522015571594</v>
      </c>
      <c r="C20" s="8" t="str">
        <f t="shared" si="0"/>
        <v>Cumple</v>
      </c>
      <c r="D20" s="6">
        <v>41730.708333333336</v>
      </c>
      <c r="E20" s="7">
        <v>6.7824621200561523</v>
      </c>
      <c r="F20" s="9" t="str">
        <f t="shared" si="1"/>
        <v>Cumple</v>
      </c>
    </row>
    <row r="21" spans="1:6">
      <c r="A21" s="6">
        <v>41730.75</v>
      </c>
      <c r="B21" s="7">
        <v>0.2535514235496521</v>
      </c>
      <c r="C21" s="8" t="str">
        <f t="shared" si="0"/>
        <v>Cumple</v>
      </c>
      <c r="D21" s="6">
        <v>41730.75</v>
      </c>
      <c r="E21" s="7">
        <v>5.059288501739502</v>
      </c>
      <c r="F21" s="9" t="str">
        <f t="shared" si="1"/>
        <v>Cumple</v>
      </c>
    </row>
    <row r="22" spans="1:6">
      <c r="A22" s="6">
        <v>41730.791666666664</v>
      </c>
      <c r="B22" s="7">
        <v>0.26612153649330139</v>
      </c>
      <c r="C22" s="8" t="str">
        <f t="shared" si="0"/>
        <v>Cumple</v>
      </c>
      <c r="D22" s="6">
        <v>41730.791666666664</v>
      </c>
      <c r="E22" s="7">
        <v>4.9803628921508789</v>
      </c>
      <c r="F22" s="9" t="str">
        <f t="shared" si="1"/>
        <v>Cumple</v>
      </c>
    </row>
    <row r="23" spans="1:6">
      <c r="A23" s="6">
        <v>41730.833333333336</v>
      </c>
      <c r="B23" s="7">
        <v>0.27968588471412659</v>
      </c>
      <c r="C23" s="8" t="str">
        <f t="shared" si="0"/>
        <v>Cumple</v>
      </c>
      <c r="D23" s="6">
        <v>41730.833333333336</v>
      </c>
      <c r="E23" s="7">
        <v>5.0831074714660645</v>
      </c>
      <c r="F23" s="9" t="str">
        <f t="shared" si="1"/>
        <v>Cumple</v>
      </c>
    </row>
    <row r="24" spans="1:6">
      <c r="A24" s="6">
        <v>41730.875</v>
      </c>
      <c r="B24" s="7">
        <v>0.24899168312549591</v>
      </c>
      <c r="C24" s="8" t="str">
        <f t="shared" si="0"/>
        <v>Cumple</v>
      </c>
      <c r="D24" s="6">
        <v>41730.875</v>
      </c>
      <c r="E24" s="7">
        <v>6.1276946067810059</v>
      </c>
      <c r="F24" s="9" t="str">
        <f t="shared" si="1"/>
        <v>Cumple</v>
      </c>
    </row>
    <row r="25" spans="1:6">
      <c r="A25" s="6">
        <v>41730.916666666664</v>
      </c>
      <c r="B25" s="7">
        <v>0.24635615944862366</v>
      </c>
      <c r="C25" s="8" t="str">
        <f t="shared" si="0"/>
        <v>Cumple</v>
      </c>
      <c r="D25" s="6">
        <v>41730.916666666664</v>
      </c>
      <c r="E25" s="7">
        <v>8.3668079376220703</v>
      </c>
      <c r="F25" s="9" t="str">
        <f t="shared" si="1"/>
        <v>Cumple</v>
      </c>
    </row>
    <row r="26" spans="1:6">
      <c r="A26" s="6">
        <v>41730.958333333336</v>
      </c>
      <c r="B26" s="7">
        <v>0.25008359551429749</v>
      </c>
      <c r="C26" s="8" t="str">
        <f t="shared" si="0"/>
        <v>Cumple</v>
      </c>
      <c r="D26" s="6">
        <v>41730.958333333336</v>
      </c>
      <c r="E26" s="7">
        <v>6.6241631507873535</v>
      </c>
      <c r="F26" s="9" t="str">
        <f t="shared" si="1"/>
        <v>Cumple</v>
      </c>
    </row>
    <row r="27" spans="1:6">
      <c r="A27" s="6">
        <v>41731</v>
      </c>
      <c r="B27" s="7">
        <v>0.24335448443889618</v>
      </c>
      <c r="C27" s="8" t="str">
        <f t="shared" si="0"/>
        <v>Cumple</v>
      </c>
      <c r="D27" s="6">
        <v>41731</v>
      </c>
      <c r="E27" s="7">
        <v>7.1417765617370605</v>
      </c>
      <c r="F27" s="9" t="str">
        <f t="shared" si="1"/>
        <v>Cumple</v>
      </c>
    </row>
    <row r="28" spans="1:6">
      <c r="A28" s="6">
        <v>41731.041666666664</v>
      </c>
      <c r="B28" s="7">
        <v>0.23993968963623047</v>
      </c>
      <c r="C28" s="8" t="str">
        <f t="shared" si="0"/>
        <v>Cumple</v>
      </c>
      <c r="D28" s="6">
        <v>41731.041666666664</v>
      </c>
      <c r="E28" s="7">
        <v>6.919701099395752</v>
      </c>
      <c r="F28" s="9" t="str">
        <f t="shared" si="1"/>
        <v>Cumple</v>
      </c>
    </row>
    <row r="29" spans="1:6">
      <c r="A29" s="6">
        <v>41731.083333333336</v>
      </c>
      <c r="B29" s="7">
        <v>0.25548124313354492</v>
      </c>
      <c r="C29" s="8" t="str">
        <f t="shared" si="0"/>
        <v>Cumple</v>
      </c>
      <c r="D29" s="6">
        <v>41731.083333333336</v>
      </c>
      <c r="E29" s="7">
        <v>5.3062968254089355</v>
      </c>
      <c r="F29" s="9" t="str">
        <f t="shared" si="1"/>
        <v>Cumple</v>
      </c>
    </row>
    <row r="30" spans="1:6">
      <c r="A30" s="6">
        <v>41731.125</v>
      </c>
      <c r="B30" s="7">
        <v>0.235622838139534</v>
      </c>
      <c r="C30" s="8" t="str">
        <f t="shared" si="0"/>
        <v>Cumple</v>
      </c>
      <c r="D30" s="6">
        <v>41731.125</v>
      </c>
      <c r="E30" s="7">
        <v>4.7375907897949219</v>
      </c>
      <c r="F30" s="9" t="str">
        <f t="shared" si="1"/>
        <v>Cumple</v>
      </c>
    </row>
    <row r="31" spans="1:6">
      <c r="A31" s="6">
        <v>41731.166666666664</v>
      </c>
      <c r="B31" s="7">
        <v>0.23860912024974823</v>
      </c>
      <c r="C31" s="8" t="str">
        <f t="shared" si="0"/>
        <v>Cumple</v>
      </c>
      <c r="D31" s="6">
        <v>41731.166666666664</v>
      </c>
      <c r="E31" s="7">
        <v>5.2096652984619141</v>
      </c>
      <c r="F31" s="9" t="str">
        <f t="shared" si="1"/>
        <v>Cumple</v>
      </c>
    </row>
    <row r="32" spans="1:6">
      <c r="A32" s="6">
        <v>41731.208333333336</v>
      </c>
      <c r="B32" s="7">
        <v>0.22795218229293823</v>
      </c>
      <c r="C32" s="8" t="str">
        <f t="shared" si="0"/>
        <v>Cumple</v>
      </c>
      <c r="D32" s="6">
        <v>41731.208333333336</v>
      </c>
      <c r="E32" s="7">
        <v>5.679328441619873</v>
      </c>
      <c r="F32" s="9" t="str">
        <f t="shared" si="1"/>
        <v>Cumple</v>
      </c>
    </row>
    <row r="33" spans="1:6">
      <c r="A33" s="6">
        <v>41731.25</v>
      </c>
      <c r="B33" s="7">
        <v>0.35550221800804138</v>
      </c>
      <c r="C33" s="8" t="str">
        <f t="shared" si="0"/>
        <v>Cumple</v>
      </c>
      <c r="D33" s="6">
        <v>41731.25</v>
      </c>
      <c r="E33" s="7">
        <v>7.3829545974731445</v>
      </c>
      <c r="F33" s="9" t="str">
        <f t="shared" si="1"/>
        <v>Cumple</v>
      </c>
    </row>
    <row r="34" spans="1:6">
      <c r="A34" s="6">
        <v>41731.291666666664</v>
      </c>
      <c r="B34" s="7">
        <v>0.28546798229217529</v>
      </c>
      <c r="C34" s="8" t="str">
        <f t="shared" si="0"/>
        <v>Cumple</v>
      </c>
      <c r="D34" s="6">
        <v>41731.291666666664</v>
      </c>
      <c r="E34" s="7">
        <v>5.6495318412780762</v>
      </c>
      <c r="F34" s="9" t="str">
        <f t="shared" si="1"/>
        <v>Cumple</v>
      </c>
    </row>
    <row r="35" spans="1:6">
      <c r="A35" s="6">
        <v>41731.333333333336</v>
      </c>
      <c r="B35" s="7">
        <v>0.4066709578037262</v>
      </c>
      <c r="C35" s="8" t="str">
        <f t="shared" si="0"/>
        <v>Cumple</v>
      </c>
      <c r="D35" s="6">
        <v>41731.333333333336</v>
      </c>
      <c r="E35" s="7">
        <v>5.5981802940368652</v>
      </c>
      <c r="F35" s="9" t="str">
        <f t="shared" si="1"/>
        <v>Cumple</v>
      </c>
    </row>
    <row r="36" spans="1:6">
      <c r="A36" s="6">
        <v>41731.375</v>
      </c>
      <c r="B36" s="7">
        <v>0.4755173921585083</v>
      </c>
      <c r="C36" s="8" t="str">
        <f t="shared" si="0"/>
        <v>Cumple</v>
      </c>
      <c r="D36" s="6">
        <v>41731.375</v>
      </c>
      <c r="E36" s="7">
        <v>4.3322744369506836</v>
      </c>
      <c r="F36" s="9" t="str">
        <f t="shared" si="1"/>
        <v>Cumple</v>
      </c>
    </row>
    <row r="37" spans="1:6">
      <c r="A37" s="6">
        <v>41731.416666666664</v>
      </c>
      <c r="B37" s="7">
        <v>0.72713154554367065</v>
      </c>
      <c r="C37" s="8" t="str">
        <f t="shared" si="0"/>
        <v>Cumple</v>
      </c>
      <c r="D37" s="6">
        <v>41731.416666666664</v>
      </c>
      <c r="E37" s="7">
        <v>5.5591626167297363</v>
      </c>
      <c r="F37" s="9" t="str">
        <f t="shared" si="1"/>
        <v>Cumple</v>
      </c>
    </row>
    <row r="38" spans="1:6">
      <c r="A38" s="6">
        <v>41731.458333333336</v>
      </c>
      <c r="B38" s="7">
        <v>0.43577861785888672</v>
      </c>
      <c r="C38" s="8" t="str">
        <f t="shared" si="0"/>
        <v>Cumple</v>
      </c>
      <c r="D38" s="6">
        <v>41731.458333333336</v>
      </c>
      <c r="E38" s="7">
        <v>3.7001091986894608E-2</v>
      </c>
      <c r="F38" s="9" t="str">
        <f t="shared" si="1"/>
        <v>Cumple</v>
      </c>
    </row>
    <row r="39" spans="1:6">
      <c r="A39" s="6">
        <v>41731.5</v>
      </c>
      <c r="B39" s="7">
        <v>0.29206132888793945</v>
      </c>
      <c r="C39" s="8" t="str">
        <f t="shared" si="0"/>
        <v>Cumple</v>
      </c>
      <c r="D39" s="6">
        <v>41731.5</v>
      </c>
      <c r="E39" s="7">
        <v>0.5420525074005127</v>
      </c>
      <c r="F39" s="9" t="str">
        <f t="shared" si="1"/>
        <v>Cumple</v>
      </c>
    </row>
    <row r="40" spans="1:6">
      <c r="A40" s="6">
        <v>41731.541666666664</v>
      </c>
      <c r="B40" s="7">
        <v>0.31945356726646423</v>
      </c>
      <c r="C40" s="8" t="str">
        <f t="shared" si="0"/>
        <v>Cumple</v>
      </c>
      <c r="D40" s="6">
        <v>41731.541666666664</v>
      </c>
      <c r="E40" s="7">
        <v>4.0501317977905273</v>
      </c>
      <c r="F40" s="9" t="str">
        <f t="shared" si="1"/>
        <v>Cumple</v>
      </c>
    </row>
    <row r="41" spans="1:6">
      <c r="A41" s="6">
        <v>41731.583333333336</v>
      </c>
      <c r="B41" s="7">
        <v>0.31328240036964417</v>
      </c>
      <c r="C41" s="8" t="str">
        <f t="shared" si="0"/>
        <v>Cumple</v>
      </c>
      <c r="D41" s="6">
        <v>41731.583333333336</v>
      </c>
      <c r="E41" s="7">
        <v>4.8644952774047852</v>
      </c>
      <c r="F41" s="9" t="str">
        <f t="shared" si="1"/>
        <v>Cumple</v>
      </c>
    </row>
    <row r="42" spans="1:6">
      <c r="A42" s="6">
        <v>41731.625</v>
      </c>
      <c r="B42" s="7">
        <v>0.77932089567184448</v>
      </c>
      <c r="C42" s="8" t="str">
        <f t="shared" si="0"/>
        <v>Cumple</v>
      </c>
      <c r="D42" s="6">
        <v>41731.625</v>
      </c>
      <c r="E42" s="7">
        <v>4.3943400382995605</v>
      </c>
      <c r="F42" s="9" t="str">
        <f t="shared" si="1"/>
        <v>Cumple</v>
      </c>
    </row>
    <row r="43" spans="1:6">
      <c r="A43" s="6">
        <v>41731.666666666664</v>
      </c>
      <c r="B43" s="7">
        <v>0.32684513926506042</v>
      </c>
      <c r="C43" s="8" t="str">
        <f t="shared" si="0"/>
        <v>Cumple</v>
      </c>
      <c r="D43" s="6">
        <v>41731.666666666664</v>
      </c>
      <c r="E43" s="7">
        <v>4.8948564529418945</v>
      </c>
      <c r="F43" s="9" t="str">
        <f t="shared" si="1"/>
        <v>Cumple</v>
      </c>
    </row>
    <row r="44" spans="1:6">
      <c r="A44" s="6">
        <v>41731.708333333336</v>
      </c>
      <c r="B44" s="7">
        <v>0.24877041578292847</v>
      </c>
      <c r="C44" s="8" t="str">
        <f t="shared" si="0"/>
        <v>Cumple</v>
      </c>
      <c r="D44" s="6">
        <v>41731.708333333336</v>
      </c>
      <c r="E44" s="7">
        <v>7.3507990837097168</v>
      </c>
      <c r="F44" s="9" t="str">
        <f t="shared" si="1"/>
        <v>Cumple</v>
      </c>
    </row>
    <row r="45" spans="1:6">
      <c r="A45" s="6">
        <v>41731.75</v>
      </c>
      <c r="B45" s="7">
        <v>0.27925205230712891</v>
      </c>
      <c r="C45" s="8" t="str">
        <f t="shared" si="0"/>
        <v>Cumple</v>
      </c>
      <c r="D45" s="6">
        <v>41731.75</v>
      </c>
      <c r="E45" s="7">
        <v>6.171332836151123</v>
      </c>
      <c r="F45" s="9" t="str">
        <f t="shared" si="1"/>
        <v>Cumple</v>
      </c>
    </row>
    <row r="46" spans="1:6">
      <c r="A46" s="6">
        <v>41731.791666666664</v>
      </c>
      <c r="B46" s="7">
        <v>0.24882654845714569</v>
      </c>
      <c r="C46" s="8" t="str">
        <f t="shared" si="0"/>
        <v>Cumple</v>
      </c>
      <c r="D46" s="6">
        <v>41731.791666666664</v>
      </c>
      <c r="E46" s="7">
        <v>4.9306035041809082</v>
      </c>
      <c r="F46" s="9" t="str">
        <f t="shared" si="1"/>
        <v>Cumple</v>
      </c>
    </row>
    <row r="47" spans="1:6">
      <c r="A47" s="6">
        <v>41731.833333333336</v>
      </c>
      <c r="B47" s="7">
        <v>0.26152962446212769</v>
      </c>
      <c r="C47" s="8" t="str">
        <f t="shared" si="0"/>
        <v>Cumple</v>
      </c>
      <c r="D47" s="6">
        <v>41731.833333333336</v>
      </c>
      <c r="E47" s="7">
        <v>3.9627175331115723</v>
      </c>
      <c r="F47" s="9" t="str">
        <f t="shared" si="1"/>
        <v>Cumple</v>
      </c>
    </row>
    <row r="48" spans="1:6">
      <c r="A48" s="6">
        <v>41731.875</v>
      </c>
      <c r="B48" s="7">
        <v>0.51633214950561523</v>
      </c>
      <c r="C48" s="8" t="str">
        <f t="shared" si="0"/>
        <v>Cumple</v>
      </c>
      <c r="D48" s="6">
        <v>41731.875</v>
      </c>
      <c r="E48" s="7">
        <v>4.9369378089904785</v>
      </c>
      <c r="F48" s="9" t="str">
        <f t="shared" si="1"/>
        <v>Cumple</v>
      </c>
    </row>
    <row r="49" spans="1:6">
      <c r="A49" s="6">
        <v>41731.916666666664</v>
      </c>
      <c r="B49" s="7">
        <v>0.2937343418598175</v>
      </c>
      <c r="C49" s="8" t="str">
        <f t="shared" si="0"/>
        <v>Cumple</v>
      </c>
      <c r="D49" s="6">
        <v>41731.916666666664</v>
      </c>
      <c r="E49" s="7">
        <v>8.1304559707641602</v>
      </c>
      <c r="F49" s="9" t="str">
        <f t="shared" si="1"/>
        <v>Cumple</v>
      </c>
    </row>
    <row r="50" spans="1:6">
      <c r="A50" s="6">
        <v>41731.958333333336</v>
      </c>
      <c r="B50" s="7">
        <v>0.29459711909294128</v>
      </c>
      <c r="C50" s="8" t="str">
        <f t="shared" si="0"/>
        <v>Cumple</v>
      </c>
      <c r="D50" s="6">
        <v>41731.958333333336</v>
      </c>
      <c r="E50" s="7">
        <v>5.1113967895507812</v>
      </c>
      <c r="F50" s="9" t="str">
        <f t="shared" si="1"/>
        <v>Cumple</v>
      </c>
    </row>
    <row r="51" spans="1:6">
      <c r="A51" s="6">
        <v>41732</v>
      </c>
      <c r="B51" s="7">
        <v>0.31084251403808594</v>
      </c>
      <c r="C51" s="8" t="str">
        <f t="shared" si="0"/>
        <v>Cumple</v>
      </c>
      <c r="D51" s="6">
        <v>41732</v>
      </c>
      <c r="E51" s="7">
        <v>6.9057197570800781</v>
      </c>
      <c r="F51" s="9" t="str">
        <f t="shared" si="1"/>
        <v>Cumple</v>
      </c>
    </row>
    <row r="52" spans="1:6">
      <c r="A52" s="6">
        <v>41732.041666666664</v>
      </c>
      <c r="B52" s="7">
        <v>0.26269245147705078</v>
      </c>
      <c r="C52" s="8" t="str">
        <f t="shared" si="0"/>
        <v>Cumple</v>
      </c>
      <c r="D52" s="6">
        <v>41732.041666666664</v>
      </c>
      <c r="E52" s="7">
        <v>5.6906704902648926</v>
      </c>
      <c r="F52" s="9" t="str">
        <f t="shared" si="1"/>
        <v>Cumple</v>
      </c>
    </row>
    <row r="53" spans="1:6">
      <c r="A53" s="6">
        <v>41732.083333333336</v>
      </c>
      <c r="B53" s="7">
        <v>0.28982707858085632</v>
      </c>
      <c r="C53" s="8" t="str">
        <f t="shared" si="0"/>
        <v>Cumple</v>
      </c>
      <c r="D53" s="6">
        <v>41732.083333333336</v>
      </c>
      <c r="E53" s="7">
        <v>5.7046914100646973</v>
      </c>
      <c r="F53" s="9" t="str">
        <f t="shared" si="1"/>
        <v>Cumple</v>
      </c>
    </row>
    <row r="54" spans="1:6">
      <c r="A54" s="6">
        <v>41732.125</v>
      </c>
      <c r="B54" s="7">
        <v>0.26424959301948547</v>
      </c>
      <c r="C54" s="8" t="str">
        <f t="shared" si="0"/>
        <v>Cumple</v>
      </c>
      <c r="D54" s="6">
        <v>41732.125</v>
      </c>
      <c r="E54" s="7">
        <v>4.3543224334716797</v>
      </c>
      <c r="F54" s="9" t="str">
        <f t="shared" si="1"/>
        <v>Cumple</v>
      </c>
    </row>
    <row r="55" spans="1:6">
      <c r="A55" s="6">
        <v>41732.166666666664</v>
      </c>
      <c r="B55" s="7">
        <v>0.24529105424880981</v>
      </c>
      <c r="C55" s="8" t="str">
        <f t="shared" si="0"/>
        <v>Cumple</v>
      </c>
      <c r="D55" s="6">
        <v>41732.166666666664</v>
      </c>
      <c r="E55" s="7">
        <v>4.9387040138244629</v>
      </c>
      <c r="F55" s="9" t="str">
        <f t="shared" si="1"/>
        <v>Cumple</v>
      </c>
    </row>
    <row r="56" spans="1:6">
      <c r="A56" s="6">
        <v>41732.208333333336</v>
      </c>
      <c r="B56" s="7">
        <v>0.2518078088760376</v>
      </c>
      <c r="C56" s="8" t="str">
        <f t="shared" si="0"/>
        <v>Cumple</v>
      </c>
      <c r="D56" s="6">
        <v>41732.208333333336</v>
      </c>
      <c r="E56" s="7">
        <v>6.0919947624206543</v>
      </c>
      <c r="F56" s="9" t="str">
        <f t="shared" si="1"/>
        <v>Cumple</v>
      </c>
    </row>
    <row r="57" spans="1:6">
      <c r="A57" s="6">
        <v>41732.25</v>
      </c>
      <c r="B57" s="7">
        <v>0.27958574891090393</v>
      </c>
      <c r="C57" s="8" t="str">
        <f t="shared" si="0"/>
        <v>Cumple</v>
      </c>
      <c r="D57" s="6">
        <v>41732.25</v>
      </c>
      <c r="E57" s="7">
        <v>6.7740049362182617</v>
      </c>
      <c r="F57" s="9" t="str">
        <f t="shared" si="1"/>
        <v>Cumple</v>
      </c>
    </row>
    <row r="58" spans="1:6">
      <c r="A58" s="6">
        <v>41732.291666666664</v>
      </c>
      <c r="B58" s="7">
        <v>0.23732869327068329</v>
      </c>
      <c r="C58" s="8" t="str">
        <f t="shared" si="0"/>
        <v>Cumple</v>
      </c>
      <c r="D58" s="6">
        <v>41732.291666666664</v>
      </c>
      <c r="E58" s="7">
        <v>3.8678557872772217</v>
      </c>
      <c r="F58" s="9" t="str">
        <f t="shared" si="1"/>
        <v>Cumple</v>
      </c>
    </row>
    <row r="59" spans="1:6">
      <c r="A59" s="6">
        <v>41732.333333333336</v>
      </c>
      <c r="B59" s="7">
        <v>0.31762272119522095</v>
      </c>
      <c r="C59" s="8" t="str">
        <f t="shared" si="0"/>
        <v>Cumple</v>
      </c>
      <c r="D59" s="6">
        <v>41732.333333333336</v>
      </c>
      <c r="E59" s="7">
        <v>2.8636515140533447</v>
      </c>
      <c r="F59" s="9" t="str">
        <f t="shared" si="1"/>
        <v>Cumple</v>
      </c>
    </row>
    <row r="60" spans="1:6">
      <c r="A60" s="6">
        <v>41732.375</v>
      </c>
      <c r="B60" s="7">
        <v>0.4302920401096344</v>
      </c>
      <c r="C60" s="8" t="str">
        <f t="shared" si="0"/>
        <v>Cumple</v>
      </c>
      <c r="D60" s="6">
        <v>41732.375</v>
      </c>
      <c r="E60" s="7">
        <v>2.4229063987731934</v>
      </c>
      <c r="F60" s="9" t="str">
        <f t="shared" si="1"/>
        <v>Cumple</v>
      </c>
    </row>
    <row r="61" spans="1:6">
      <c r="A61" s="6">
        <v>41732.416666666664</v>
      </c>
      <c r="B61" s="7">
        <v>0.26116630434989929</v>
      </c>
      <c r="C61" s="8" t="str">
        <f t="shared" si="0"/>
        <v>Cumple</v>
      </c>
      <c r="D61" s="6">
        <v>41732.416666666664</v>
      </c>
      <c r="E61" s="7">
        <v>3.6901521682739258</v>
      </c>
      <c r="F61" s="9" t="str">
        <f t="shared" si="1"/>
        <v>Cumple</v>
      </c>
    </row>
    <row r="62" spans="1:6">
      <c r="A62" s="6">
        <v>41732.458333333336</v>
      </c>
      <c r="B62" s="7">
        <v>0.26943838596343994</v>
      </c>
      <c r="C62" s="8" t="str">
        <f t="shared" si="0"/>
        <v>Cumple</v>
      </c>
      <c r="D62" s="6">
        <v>41732.458333333336</v>
      </c>
      <c r="E62" s="7">
        <v>5.1026773452758789</v>
      </c>
      <c r="F62" s="9" t="str">
        <f t="shared" si="1"/>
        <v>Cumple</v>
      </c>
    </row>
    <row r="63" spans="1:6">
      <c r="A63" s="6">
        <v>41732.5</v>
      </c>
      <c r="B63" s="7">
        <v>0.69648164510726929</v>
      </c>
      <c r="C63" s="8" t="str">
        <f t="shared" si="0"/>
        <v>Cumple</v>
      </c>
      <c r="D63" s="6">
        <v>41732.5</v>
      </c>
      <c r="E63" s="7">
        <v>3.6872689723968506</v>
      </c>
      <c r="F63" s="9" t="str">
        <f t="shared" si="1"/>
        <v>Cumple</v>
      </c>
    </row>
    <row r="64" spans="1:6">
      <c r="A64" s="6">
        <v>41732.541666666664</v>
      </c>
      <c r="B64" s="7">
        <v>2.1583638191223145</v>
      </c>
      <c r="C64" s="8" t="str">
        <f t="shared" si="0"/>
        <v>Cumple</v>
      </c>
      <c r="D64" s="6">
        <v>41732.541666666664</v>
      </c>
      <c r="E64" s="7">
        <v>3.2098128795623779</v>
      </c>
      <c r="F64" s="9" t="str">
        <f t="shared" si="1"/>
        <v>Cumple</v>
      </c>
    </row>
    <row r="65" spans="1:6">
      <c r="A65" s="6">
        <v>41732.583333333336</v>
      </c>
      <c r="B65" s="7">
        <v>0.55132508277893066</v>
      </c>
      <c r="C65" s="8" t="str">
        <f t="shared" si="0"/>
        <v>Cumple</v>
      </c>
      <c r="D65" s="6">
        <v>41732.583333333336</v>
      </c>
      <c r="E65" s="7">
        <v>2.5768294334411621</v>
      </c>
      <c r="F65" s="9" t="str">
        <f t="shared" si="1"/>
        <v>Cumple</v>
      </c>
    </row>
    <row r="66" spans="1:6">
      <c r="A66" s="6">
        <v>41732.625</v>
      </c>
      <c r="B66" s="7">
        <v>0.27967545390129089</v>
      </c>
      <c r="C66" s="8" t="str">
        <f t="shared" si="0"/>
        <v>Cumple</v>
      </c>
      <c r="D66" s="6">
        <v>41732.625</v>
      </c>
      <c r="E66" s="7">
        <v>3.9117705821990967</v>
      </c>
      <c r="F66" s="9" t="str">
        <f t="shared" si="1"/>
        <v>Cumple</v>
      </c>
    </row>
    <row r="67" spans="1:6">
      <c r="A67" s="6">
        <v>41732.666666666664</v>
      </c>
      <c r="B67" s="7">
        <v>0.77535492181777954</v>
      </c>
      <c r="C67" s="8" t="str">
        <f t="shared" ref="C67:C130" si="2">IF(B67&gt;3.5,"No Cumple","Cumple")</f>
        <v>Cumple</v>
      </c>
      <c r="D67" s="6">
        <v>41732.666666666664</v>
      </c>
      <c r="E67" s="7">
        <v>6.313814640045166</v>
      </c>
      <c r="F67" s="9" t="str">
        <f t="shared" si="1"/>
        <v>Cumple</v>
      </c>
    </row>
    <row r="68" spans="1:6">
      <c r="A68" s="6">
        <v>41732.708333333336</v>
      </c>
      <c r="B68" s="7">
        <v>0.27658927440643311</v>
      </c>
      <c r="C68" s="8" t="str">
        <f t="shared" si="2"/>
        <v>Cumple</v>
      </c>
      <c r="D68" s="6">
        <v>41732.708333333336</v>
      </c>
      <c r="E68" s="7">
        <v>6.224663257598877</v>
      </c>
      <c r="F68" s="9" t="str">
        <f t="shared" ref="F68:F131" si="3">IF(E68&gt;15,"No Cumple","Cumple")</f>
        <v>Cumple</v>
      </c>
    </row>
    <row r="69" spans="1:6">
      <c r="A69" s="6">
        <v>41732.75</v>
      </c>
      <c r="B69" s="7">
        <v>0.28706800937652588</v>
      </c>
      <c r="C69" s="8" t="str">
        <f t="shared" si="2"/>
        <v>Cumple</v>
      </c>
      <c r="D69" s="6">
        <v>41732.75</v>
      </c>
      <c r="E69" s="7">
        <v>3.6031560897827148</v>
      </c>
      <c r="F69" s="9" t="str">
        <f t="shared" si="3"/>
        <v>Cumple</v>
      </c>
    </row>
    <row r="70" spans="1:6">
      <c r="A70" s="6">
        <v>41732.791666666664</v>
      </c>
      <c r="B70" s="7">
        <v>0.30974146723747253</v>
      </c>
      <c r="C70" s="8" t="str">
        <f t="shared" si="2"/>
        <v>Cumple</v>
      </c>
      <c r="D70" s="6">
        <v>41732.791666666664</v>
      </c>
      <c r="E70" s="7">
        <v>5.6385989189147949</v>
      </c>
      <c r="F70" s="9" t="str">
        <f t="shared" si="3"/>
        <v>Cumple</v>
      </c>
    </row>
    <row r="71" spans="1:6">
      <c r="A71" s="6">
        <v>41732.833333333336</v>
      </c>
      <c r="B71" s="7">
        <v>0.32570716738700867</v>
      </c>
      <c r="C71" s="8" t="str">
        <f t="shared" si="2"/>
        <v>Cumple</v>
      </c>
      <c r="D71" s="6">
        <v>41732.833333333336</v>
      </c>
      <c r="E71" s="7">
        <v>6.5439038276672363</v>
      </c>
      <c r="F71" s="9" t="str">
        <f t="shared" si="3"/>
        <v>Cumple</v>
      </c>
    </row>
    <row r="72" spans="1:6">
      <c r="A72" s="6">
        <v>41732.875</v>
      </c>
      <c r="B72" s="7">
        <v>0.26333695650100708</v>
      </c>
      <c r="C72" s="8" t="str">
        <f t="shared" si="2"/>
        <v>Cumple</v>
      </c>
      <c r="D72" s="6">
        <v>41732.875</v>
      </c>
      <c r="E72" s="7">
        <v>5.4459185600280762</v>
      </c>
      <c r="F72" s="9" t="str">
        <f t="shared" si="3"/>
        <v>Cumple</v>
      </c>
    </row>
    <row r="73" spans="1:6">
      <c r="A73" s="6">
        <v>41732.916666666664</v>
      </c>
      <c r="B73" s="7">
        <v>0.26313355565071106</v>
      </c>
      <c r="C73" s="8" t="str">
        <f t="shared" si="2"/>
        <v>Cumple</v>
      </c>
      <c r="D73" s="6">
        <v>41732.916666666664</v>
      </c>
      <c r="E73" s="7">
        <v>3.9700324535369873</v>
      </c>
      <c r="F73" s="9" t="str">
        <f t="shared" si="3"/>
        <v>Cumple</v>
      </c>
    </row>
    <row r="74" spans="1:6">
      <c r="A74" s="6">
        <v>41732.958333333336</v>
      </c>
      <c r="B74" s="7">
        <v>0.27750799059867859</v>
      </c>
      <c r="C74" s="8" t="str">
        <f t="shared" si="2"/>
        <v>Cumple</v>
      </c>
      <c r="D74" s="6">
        <v>41732.958333333336</v>
      </c>
      <c r="E74" s="7">
        <v>3.3497107028961182</v>
      </c>
      <c r="F74" s="9" t="str">
        <f t="shared" si="3"/>
        <v>Cumple</v>
      </c>
    </row>
    <row r="75" spans="1:6">
      <c r="A75" s="6">
        <v>41733</v>
      </c>
      <c r="B75" s="7">
        <v>0.36044791340827942</v>
      </c>
      <c r="C75" s="8" t="str">
        <f t="shared" si="2"/>
        <v>Cumple</v>
      </c>
      <c r="D75" s="6">
        <v>41733</v>
      </c>
      <c r="E75" s="7">
        <v>4.6823859214782715</v>
      </c>
      <c r="F75" s="9" t="str">
        <f t="shared" si="3"/>
        <v>Cumple</v>
      </c>
    </row>
    <row r="76" spans="1:6">
      <c r="A76" s="6">
        <v>41733.041666666664</v>
      </c>
      <c r="B76" s="7">
        <v>0.31664383411407471</v>
      </c>
      <c r="C76" s="8" t="str">
        <f t="shared" si="2"/>
        <v>Cumple</v>
      </c>
      <c r="D76" s="6">
        <v>41733.041666666664</v>
      </c>
      <c r="E76" s="7">
        <v>6.9476237297058105</v>
      </c>
      <c r="F76" s="9" t="str">
        <f t="shared" si="3"/>
        <v>Cumple</v>
      </c>
    </row>
    <row r="77" spans="1:6">
      <c r="A77" s="6">
        <v>41733.083333333336</v>
      </c>
      <c r="B77" s="7">
        <v>1.2183659076690674</v>
      </c>
      <c r="C77" s="8" t="str">
        <f t="shared" si="2"/>
        <v>Cumple</v>
      </c>
      <c r="D77" s="6">
        <v>41733.083333333336</v>
      </c>
      <c r="E77" s="7">
        <v>7.6168479919433594</v>
      </c>
      <c r="F77" s="9" t="str">
        <f t="shared" si="3"/>
        <v>Cumple</v>
      </c>
    </row>
    <row r="78" spans="1:6">
      <c r="A78" s="6">
        <v>41733.125</v>
      </c>
      <c r="B78" s="7">
        <v>0.27405825257301331</v>
      </c>
      <c r="C78" s="8" t="str">
        <f t="shared" si="2"/>
        <v>Cumple</v>
      </c>
      <c r="D78" s="6">
        <v>41733.125</v>
      </c>
      <c r="E78" s="7">
        <v>5.3704843521118164</v>
      </c>
      <c r="F78" s="9" t="str">
        <f t="shared" si="3"/>
        <v>Cumple</v>
      </c>
    </row>
    <row r="79" spans="1:6">
      <c r="A79" s="6">
        <v>41733.166666666664</v>
      </c>
      <c r="B79" s="7">
        <v>0.25858652591705322</v>
      </c>
      <c r="C79" s="8" t="str">
        <f t="shared" si="2"/>
        <v>Cumple</v>
      </c>
      <c r="D79" s="6">
        <v>41733.166666666664</v>
      </c>
      <c r="E79" s="7">
        <v>4.1657891273498535</v>
      </c>
      <c r="F79" s="9" t="str">
        <f t="shared" si="3"/>
        <v>Cumple</v>
      </c>
    </row>
    <row r="80" spans="1:6">
      <c r="A80" s="6">
        <v>41733.208333333336</v>
      </c>
      <c r="B80" s="7">
        <v>0.28472554683685303</v>
      </c>
      <c r="C80" s="8" t="str">
        <f t="shared" si="2"/>
        <v>Cumple</v>
      </c>
      <c r="D80" s="6">
        <v>41733.208333333336</v>
      </c>
      <c r="E80" s="7">
        <v>4.2050471305847168</v>
      </c>
      <c r="F80" s="9" t="str">
        <f t="shared" si="3"/>
        <v>Cumple</v>
      </c>
    </row>
    <row r="81" spans="1:6">
      <c r="A81" s="6">
        <v>41733.25</v>
      </c>
      <c r="B81" s="7">
        <v>0.26656016707420349</v>
      </c>
      <c r="C81" s="8" t="str">
        <f t="shared" si="2"/>
        <v>Cumple</v>
      </c>
      <c r="D81" s="6">
        <v>41733.25</v>
      </c>
      <c r="E81" s="7">
        <v>5.3648204803466797</v>
      </c>
      <c r="F81" s="9" t="str">
        <f t="shared" si="3"/>
        <v>Cumple</v>
      </c>
    </row>
    <row r="82" spans="1:6">
      <c r="A82" s="6">
        <v>41733.291666666664</v>
      </c>
      <c r="B82" s="7">
        <v>0.26818874478340149</v>
      </c>
      <c r="C82" s="8" t="str">
        <f t="shared" si="2"/>
        <v>Cumple</v>
      </c>
      <c r="D82" s="6">
        <v>41733.291666666664</v>
      </c>
      <c r="E82" s="7">
        <v>6.5202999114990234</v>
      </c>
      <c r="F82" s="9" t="str">
        <f t="shared" si="3"/>
        <v>Cumple</v>
      </c>
    </row>
    <row r="83" spans="1:6">
      <c r="A83" s="6">
        <v>41733.333333333336</v>
      </c>
      <c r="B83" s="7">
        <v>0.32084053754806519</v>
      </c>
      <c r="C83" s="8" t="str">
        <f t="shared" si="2"/>
        <v>Cumple</v>
      </c>
      <c r="D83" s="6">
        <v>41733.333333333336</v>
      </c>
      <c r="E83" s="7">
        <v>6.5756545066833496</v>
      </c>
      <c r="F83" s="9" t="str">
        <f t="shared" si="3"/>
        <v>Cumple</v>
      </c>
    </row>
    <row r="84" spans="1:6">
      <c r="A84" s="6">
        <v>41733.375</v>
      </c>
      <c r="B84" s="7">
        <v>0.50831246376037598</v>
      </c>
      <c r="C84" s="8" t="str">
        <f t="shared" si="2"/>
        <v>Cumple</v>
      </c>
      <c r="D84" s="6">
        <v>41733.375</v>
      </c>
      <c r="E84" s="7">
        <v>4.2236728668212891</v>
      </c>
      <c r="F84" s="9" t="str">
        <f t="shared" si="3"/>
        <v>Cumple</v>
      </c>
    </row>
    <row r="85" spans="1:6">
      <c r="A85" s="6">
        <v>41733.416666666664</v>
      </c>
      <c r="B85" s="7">
        <v>0.31898686289787292</v>
      </c>
      <c r="C85" s="8" t="str">
        <f t="shared" si="2"/>
        <v>Cumple</v>
      </c>
      <c r="D85" s="6">
        <v>41733.416666666664</v>
      </c>
      <c r="E85" s="7">
        <v>3.4804117679595947</v>
      </c>
      <c r="F85" s="9" t="str">
        <f t="shared" si="3"/>
        <v>Cumple</v>
      </c>
    </row>
    <row r="86" spans="1:6">
      <c r="A86" s="6">
        <v>41733.458333333336</v>
      </c>
      <c r="B86" s="7">
        <v>0.48569276928901672</v>
      </c>
      <c r="C86" s="8" t="str">
        <f t="shared" si="2"/>
        <v>Cumple</v>
      </c>
      <c r="D86" s="6">
        <v>41733.458333333336</v>
      </c>
      <c r="E86" s="7">
        <v>4.765251636505127</v>
      </c>
      <c r="F86" s="9" t="str">
        <f t="shared" si="3"/>
        <v>Cumple</v>
      </c>
    </row>
    <row r="87" spans="1:6">
      <c r="A87" s="6">
        <v>41733.5</v>
      </c>
      <c r="B87" s="7">
        <v>0.37598311901092529</v>
      </c>
      <c r="C87" s="8" t="str">
        <f t="shared" si="2"/>
        <v>Cumple</v>
      </c>
      <c r="D87" s="6">
        <v>41733.5</v>
      </c>
      <c r="E87" s="7">
        <v>6.2066783905029297</v>
      </c>
      <c r="F87" s="9" t="str">
        <f t="shared" si="3"/>
        <v>Cumple</v>
      </c>
    </row>
    <row r="88" spans="1:6">
      <c r="A88" s="6">
        <v>41733.541666666664</v>
      </c>
      <c r="B88" s="7">
        <v>0.36661705374717712</v>
      </c>
      <c r="C88" s="8" t="str">
        <f t="shared" si="2"/>
        <v>Cumple</v>
      </c>
      <c r="D88" s="6">
        <v>41733.541666666664</v>
      </c>
      <c r="E88" s="7">
        <v>5.7123351097106934</v>
      </c>
      <c r="F88" s="9" t="str">
        <f t="shared" si="3"/>
        <v>Cumple</v>
      </c>
    </row>
    <row r="89" spans="1:6">
      <c r="A89" s="6">
        <v>41733.583333333336</v>
      </c>
      <c r="B89" s="7">
        <v>0.24489498138427734</v>
      </c>
      <c r="C89" s="8" t="str">
        <f t="shared" si="2"/>
        <v>Cumple</v>
      </c>
      <c r="D89" s="6">
        <v>41733.583333333336</v>
      </c>
      <c r="E89" s="7">
        <v>3.8621025085449219</v>
      </c>
      <c r="F89" s="9" t="str">
        <f t="shared" si="3"/>
        <v>Cumple</v>
      </c>
    </row>
    <row r="90" spans="1:6">
      <c r="A90" s="6">
        <v>41733.625</v>
      </c>
      <c r="B90" s="7">
        <v>0.51701474189758301</v>
      </c>
      <c r="C90" s="8" t="str">
        <f t="shared" si="2"/>
        <v>Cumple</v>
      </c>
      <c r="D90" s="6">
        <v>41733.625</v>
      </c>
      <c r="E90" s="7">
        <v>3.6811995506286621</v>
      </c>
      <c r="F90" s="9" t="str">
        <f t="shared" si="3"/>
        <v>Cumple</v>
      </c>
    </row>
    <row r="91" spans="1:6">
      <c r="A91" s="6">
        <v>41733.666666666664</v>
      </c>
      <c r="B91" s="7">
        <v>0.2508971095085144</v>
      </c>
      <c r="C91" s="8" t="str">
        <f t="shared" si="2"/>
        <v>Cumple</v>
      </c>
      <c r="D91" s="6">
        <v>41733.666666666664</v>
      </c>
      <c r="E91" s="7">
        <v>4.4369478225708008</v>
      </c>
      <c r="F91" s="9" t="str">
        <f t="shared" si="3"/>
        <v>Cumple</v>
      </c>
    </row>
    <row r="92" spans="1:6">
      <c r="A92" s="6">
        <v>41733.708333333336</v>
      </c>
      <c r="B92" s="7">
        <v>0.5531153678894043</v>
      </c>
      <c r="C92" s="8" t="str">
        <f t="shared" si="2"/>
        <v>Cumple</v>
      </c>
      <c r="D92" s="6">
        <v>41733.708333333336</v>
      </c>
      <c r="E92" s="7">
        <v>5.5130805969238281</v>
      </c>
      <c r="F92" s="9" t="str">
        <f t="shared" si="3"/>
        <v>Cumple</v>
      </c>
    </row>
    <row r="93" spans="1:6">
      <c r="A93" s="6">
        <v>41733.75</v>
      </c>
      <c r="B93" s="7">
        <v>0.25056535005569458</v>
      </c>
      <c r="C93" s="8" t="str">
        <f t="shared" si="2"/>
        <v>Cumple</v>
      </c>
      <c r="D93" s="6">
        <v>41733.75</v>
      </c>
      <c r="E93" s="7">
        <v>6.9939789772033691</v>
      </c>
      <c r="F93" s="9" t="str">
        <f t="shared" si="3"/>
        <v>Cumple</v>
      </c>
    </row>
    <row r="94" spans="1:6">
      <c r="A94" s="6">
        <v>41733.791666666664</v>
      </c>
      <c r="B94" s="7">
        <v>0.26769864559173584</v>
      </c>
      <c r="C94" s="8" t="str">
        <f t="shared" si="2"/>
        <v>Cumple</v>
      </c>
      <c r="D94" s="6">
        <v>41733.791666666664</v>
      </c>
      <c r="E94" s="7">
        <v>5.9828286170959473</v>
      </c>
      <c r="F94" s="9" t="str">
        <f t="shared" si="3"/>
        <v>Cumple</v>
      </c>
    </row>
    <row r="95" spans="1:6">
      <c r="A95" s="6">
        <v>41733.833333333336</v>
      </c>
      <c r="B95" s="7">
        <v>0.25489458441734314</v>
      </c>
      <c r="C95" s="8" t="str">
        <f t="shared" si="2"/>
        <v>Cumple</v>
      </c>
      <c r="D95" s="6">
        <v>41733.833333333336</v>
      </c>
      <c r="E95" s="7">
        <v>4.0848126411437988</v>
      </c>
      <c r="F95" s="9" t="str">
        <f t="shared" si="3"/>
        <v>Cumple</v>
      </c>
    </row>
    <row r="96" spans="1:6">
      <c r="A96" s="6">
        <v>41733.875</v>
      </c>
      <c r="B96" s="7">
        <v>0.37504935264587402</v>
      </c>
      <c r="C96" s="8" t="str">
        <f t="shared" si="2"/>
        <v>Cumple</v>
      </c>
      <c r="D96" s="6">
        <v>41733.875</v>
      </c>
      <c r="E96" s="7">
        <v>4.0929651260375977</v>
      </c>
      <c r="F96" s="9" t="str">
        <f t="shared" si="3"/>
        <v>Cumple</v>
      </c>
    </row>
    <row r="97" spans="1:6">
      <c r="A97" s="6">
        <v>41733.916666666664</v>
      </c>
      <c r="B97" s="7">
        <v>0.27610453963279724</v>
      </c>
      <c r="C97" s="8" t="str">
        <f t="shared" si="2"/>
        <v>Cumple</v>
      </c>
      <c r="D97" s="6">
        <v>41733.916666666664</v>
      </c>
      <c r="E97" s="7">
        <v>4.7303643226623535</v>
      </c>
      <c r="F97" s="9" t="str">
        <f t="shared" si="3"/>
        <v>Cumple</v>
      </c>
    </row>
    <row r="98" spans="1:6">
      <c r="A98" s="6">
        <v>41733.958333333336</v>
      </c>
      <c r="B98" s="7">
        <v>0.55589878559112549</v>
      </c>
      <c r="C98" s="8" t="str">
        <f t="shared" si="2"/>
        <v>Cumple</v>
      </c>
      <c r="D98" s="6">
        <v>41733.958333333336</v>
      </c>
      <c r="E98" s="7">
        <v>6.7126812934875488</v>
      </c>
      <c r="F98" s="9" t="str">
        <f t="shared" si="3"/>
        <v>Cumple</v>
      </c>
    </row>
    <row r="99" spans="1:6">
      <c r="A99" s="6">
        <v>41734</v>
      </c>
      <c r="B99" s="7">
        <v>0.24695941805839539</v>
      </c>
      <c r="C99" s="8" t="str">
        <f t="shared" si="2"/>
        <v>Cumple</v>
      </c>
      <c r="D99" s="6">
        <v>41734</v>
      </c>
      <c r="E99" s="7">
        <v>5.3280348777770996</v>
      </c>
      <c r="F99" s="9" t="str">
        <f t="shared" si="3"/>
        <v>Cumple</v>
      </c>
    </row>
    <row r="100" spans="1:6">
      <c r="A100" s="6">
        <v>41734.041666666664</v>
      </c>
      <c r="B100" s="7">
        <v>0.51959472894668579</v>
      </c>
      <c r="C100" s="8" t="str">
        <f t="shared" si="2"/>
        <v>Cumple</v>
      </c>
      <c r="D100" s="6">
        <v>41734.041666666664</v>
      </c>
      <c r="E100" s="7">
        <v>4.1152529716491699</v>
      </c>
      <c r="F100" s="9" t="str">
        <f t="shared" si="3"/>
        <v>Cumple</v>
      </c>
    </row>
    <row r="101" spans="1:6">
      <c r="A101" s="6">
        <v>41734.083333333336</v>
      </c>
      <c r="B101" s="7">
        <v>0.27940899133682251</v>
      </c>
      <c r="C101" s="8" t="str">
        <f t="shared" si="2"/>
        <v>Cumple</v>
      </c>
      <c r="D101" s="6">
        <v>41734.083333333336</v>
      </c>
      <c r="E101" s="7">
        <v>2.8415987491607666</v>
      </c>
      <c r="F101" s="9" t="str">
        <f t="shared" si="3"/>
        <v>Cumple</v>
      </c>
    </row>
    <row r="102" spans="1:6">
      <c r="A102" s="6">
        <v>41734.125</v>
      </c>
      <c r="B102" s="7">
        <v>0.3265095055103302</v>
      </c>
      <c r="C102" s="8" t="str">
        <f t="shared" si="2"/>
        <v>Cumple</v>
      </c>
      <c r="D102" s="6">
        <v>41734.125</v>
      </c>
      <c r="E102" s="7">
        <v>3.813499927520752</v>
      </c>
      <c r="F102" s="9" t="str">
        <f t="shared" si="3"/>
        <v>Cumple</v>
      </c>
    </row>
    <row r="103" spans="1:6">
      <c r="A103" s="6">
        <v>41734.166666666664</v>
      </c>
      <c r="B103" s="7">
        <v>0.29230323433876038</v>
      </c>
      <c r="C103" s="8" t="str">
        <f t="shared" si="2"/>
        <v>Cumple</v>
      </c>
      <c r="D103" s="6">
        <v>41734.166666666664</v>
      </c>
      <c r="E103" s="7">
        <v>4.2418618202209473</v>
      </c>
      <c r="F103" s="9" t="str">
        <f t="shared" si="3"/>
        <v>Cumple</v>
      </c>
    </row>
    <row r="104" spans="1:6">
      <c r="A104" s="6">
        <v>41734.208333333336</v>
      </c>
      <c r="B104" s="7">
        <v>0.2627851665019989</v>
      </c>
      <c r="C104" s="8" t="str">
        <f t="shared" si="2"/>
        <v>Cumple</v>
      </c>
      <c r="D104" s="6">
        <v>41734.208333333336</v>
      </c>
      <c r="E104" s="7">
        <v>6.1985225677490234</v>
      </c>
      <c r="F104" s="9" t="str">
        <f t="shared" si="3"/>
        <v>Cumple</v>
      </c>
    </row>
    <row r="105" spans="1:6">
      <c r="A105" s="6">
        <v>41734.25</v>
      </c>
      <c r="B105" s="7">
        <v>0.89041900634765625</v>
      </c>
      <c r="C105" s="8" t="str">
        <f t="shared" si="2"/>
        <v>Cumple</v>
      </c>
      <c r="D105" s="6">
        <v>41734.25</v>
      </c>
      <c r="E105" s="7">
        <v>4.7416701316833496</v>
      </c>
      <c r="F105" s="9" t="str">
        <f t="shared" si="3"/>
        <v>Cumple</v>
      </c>
    </row>
    <row r="106" spans="1:6">
      <c r="A106" s="6">
        <v>41734.291666666664</v>
      </c>
      <c r="B106" s="7">
        <v>0.4723784327507019</v>
      </c>
      <c r="C106" s="8" t="str">
        <f t="shared" si="2"/>
        <v>Cumple</v>
      </c>
      <c r="D106" s="6">
        <v>41734.291666666664</v>
      </c>
      <c r="E106" s="7">
        <v>7.0834345817565918</v>
      </c>
      <c r="F106" s="9" t="str">
        <f t="shared" si="3"/>
        <v>Cumple</v>
      </c>
    </row>
    <row r="107" spans="1:6">
      <c r="A107" s="6">
        <v>41734.333333333336</v>
      </c>
      <c r="B107" s="7">
        <v>0.3405785858631134</v>
      </c>
      <c r="C107" s="8" t="str">
        <f t="shared" si="2"/>
        <v>Cumple</v>
      </c>
      <c r="D107" s="6">
        <v>41734.333333333336</v>
      </c>
      <c r="E107" s="7">
        <v>6.5090599060058594</v>
      </c>
      <c r="F107" s="9" t="str">
        <f t="shared" si="3"/>
        <v>Cumple</v>
      </c>
    </row>
    <row r="108" spans="1:6">
      <c r="A108" s="6">
        <v>41734.375</v>
      </c>
      <c r="B108" s="7">
        <v>0.46077007055282593</v>
      </c>
      <c r="C108" s="8" t="str">
        <f t="shared" si="2"/>
        <v>Cumple</v>
      </c>
      <c r="D108" s="6">
        <v>41734.375</v>
      </c>
      <c r="E108" s="7">
        <v>5.1264753341674805</v>
      </c>
      <c r="F108" s="9" t="str">
        <f t="shared" si="3"/>
        <v>Cumple</v>
      </c>
    </row>
    <row r="109" spans="1:6">
      <c r="A109" s="6">
        <v>41734.416666666664</v>
      </c>
      <c r="B109" s="7">
        <v>0.25853666663169861</v>
      </c>
      <c r="C109" s="8" t="str">
        <f t="shared" si="2"/>
        <v>Cumple</v>
      </c>
      <c r="D109" s="6">
        <v>41734.416666666664</v>
      </c>
      <c r="E109" s="7">
        <v>5.5310592651367187</v>
      </c>
      <c r="F109" s="9" t="str">
        <f t="shared" si="3"/>
        <v>Cumple</v>
      </c>
    </row>
    <row r="110" spans="1:6">
      <c r="A110" s="6">
        <v>41734.458333333336</v>
      </c>
      <c r="B110" s="7">
        <v>0.27858802676200867</v>
      </c>
      <c r="C110" s="8" t="str">
        <f t="shared" si="2"/>
        <v>Cumple</v>
      </c>
      <c r="D110" s="6">
        <v>41734.458333333336</v>
      </c>
      <c r="E110" s="7">
        <v>4.2928929328918457</v>
      </c>
      <c r="F110" s="9" t="str">
        <f t="shared" si="3"/>
        <v>Cumple</v>
      </c>
    </row>
    <row r="111" spans="1:6">
      <c r="A111" s="6">
        <v>41734.5</v>
      </c>
      <c r="B111" s="7">
        <v>0.48344698548316956</v>
      </c>
      <c r="C111" s="8" t="str">
        <f t="shared" si="2"/>
        <v>Cumple</v>
      </c>
      <c r="D111" s="6">
        <v>41734.5</v>
      </c>
      <c r="E111" s="7">
        <v>5.9987325668334961</v>
      </c>
      <c r="F111" s="9" t="str">
        <f t="shared" si="3"/>
        <v>Cumple</v>
      </c>
    </row>
    <row r="112" spans="1:6">
      <c r="A112" s="6">
        <v>41734.541666666664</v>
      </c>
      <c r="B112" s="7">
        <v>0.24892549216747284</v>
      </c>
      <c r="C112" s="8" t="str">
        <f t="shared" si="2"/>
        <v>Cumple</v>
      </c>
      <c r="D112" s="6">
        <v>41734.541666666664</v>
      </c>
      <c r="E112" s="7">
        <v>8.0212831497192383</v>
      </c>
      <c r="F112" s="9" t="str">
        <f t="shared" si="3"/>
        <v>Cumple</v>
      </c>
    </row>
    <row r="113" spans="1:6">
      <c r="A113" s="6">
        <v>41734.583333333336</v>
      </c>
      <c r="B113" s="7">
        <v>0.24727490544319153</v>
      </c>
      <c r="C113" s="8" t="str">
        <f t="shared" si="2"/>
        <v>Cumple</v>
      </c>
      <c r="D113" s="6">
        <v>41734.583333333336</v>
      </c>
      <c r="E113" s="7">
        <v>6.7673802375793457</v>
      </c>
      <c r="F113" s="9" t="str">
        <f t="shared" si="3"/>
        <v>Cumple</v>
      </c>
    </row>
    <row r="114" spans="1:6">
      <c r="A114" s="6">
        <v>41734.625</v>
      </c>
      <c r="B114" s="7">
        <v>0.25155997276306152</v>
      </c>
      <c r="C114" s="8" t="str">
        <f t="shared" si="2"/>
        <v>Cumple</v>
      </c>
      <c r="D114" s="6">
        <v>41734.625</v>
      </c>
      <c r="E114" s="7">
        <v>5.3211493492126465</v>
      </c>
      <c r="F114" s="9" t="str">
        <f t="shared" si="3"/>
        <v>Cumple</v>
      </c>
    </row>
    <row r="115" spans="1:6">
      <c r="A115" s="6">
        <v>41734.666666666664</v>
      </c>
      <c r="B115" s="7">
        <v>0.24071770906448364</v>
      </c>
      <c r="C115" s="8" t="str">
        <f t="shared" si="2"/>
        <v>Cumple</v>
      </c>
      <c r="D115" s="6">
        <v>41734.666666666664</v>
      </c>
      <c r="E115" s="7">
        <v>4.9460849761962891</v>
      </c>
      <c r="F115" s="9" t="str">
        <f t="shared" si="3"/>
        <v>Cumple</v>
      </c>
    </row>
    <row r="116" spans="1:6">
      <c r="A116" s="6">
        <v>41734.708333333336</v>
      </c>
      <c r="B116" s="7">
        <v>0.25449413061141968</v>
      </c>
      <c r="C116" s="8" t="str">
        <f t="shared" si="2"/>
        <v>Cumple</v>
      </c>
      <c r="D116" s="6">
        <v>41734.708333333336</v>
      </c>
      <c r="E116" s="7">
        <v>5.4951291084289551</v>
      </c>
      <c r="F116" s="9" t="str">
        <f t="shared" si="3"/>
        <v>Cumple</v>
      </c>
    </row>
    <row r="117" spans="1:6">
      <c r="A117" s="6">
        <v>41734.75</v>
      </c>
      <c r="B117" s="7">
        <v>0.26290780305862427</v>
      </c>
      <c r="C117" s="8" t="str">
        <f t="shared" si="2"/>
        <v>Cumple</v>
      </c>
      <c r="D117" s="6">
        <v>41734.75</v>
      </c>
      <c r="E117" s="7">
        <v>6.0641512870788574</v>
      </c>
      <c r="F117" s="9" t="str">
        <f t="shared" si="3"/>
        <v>Cumple</v>
      </c>
    </row>
    <row r="118" spans="1:6">
      <c r="A118" s="6">
        <v>41734.791666666664</v>
      </c>
      <c r="B118" s="7">
        <v>0.28114098310470581</v>
      </c>
      <c r="C118" s="8" t="str">
        <f t="shared" si="2"/>
        <v>Cumple</v>
      </c>
      <c r="D118" s="6">
        <v>41734.791666666664</v>
      </c>
      <c r="E118" s="7">
        <v>8.8329010009765625</v>
      </c>
      <c r="F118" s="9" t="str">
        <f t="shared" si="3"/>
        <v>Cumple</v>
      </c>
    </row>
    <row r="119" spans="1:6">
      <c r="A119" s="6">
        <v>41734.833333333336</v>
      </c>
      <c r="B119" s="7">
        <v>0.31368663907051086</v>
      </c>
      <c r="C119" s="8" t="str">
        <f t="shared" si="2"/>
        <v>Cumple</v>
      </c>
      <c r="D119" s="6">
        <v>41734.833333333336</v>
      </c>
      <c r="E119" s="7">
        <v>8.2245721817016602</v>
      </c>
      <c r="F119" s="9" t="str">
        <f t="shared" si="3"/>
        <v>Cumple</v>
      </c>
    </row>
    <row r="120" spans="1:6">
      <c r="A120" s="6">
        <v>41734.875</v>
      </c>
      <c r="B120" s="7">
        <v>0.25967711210250854</v>
      </c>
      <c r="C120" s="8" t="str">
        <f t="shared" si="2"/>
        <v>Cumple</v>
      </c>
      <c r="D120" s="6">
        <v>41734.875</v>
      </c>
      <c r="E120" s="7">
        <v>6.7520718574523926</v>
      </c>
      <c r="F120" s="9" t="str">
        <f t="shared" si="3"/>
        <v>Cumple</v>
      </c>
    </row>
    <row r="121" spans="1:6">
      <c r="A121" s="6">
        <v>41734.916666666664</v>
      </c>
      <c r="B121" s="7">
        <v>0.25881636142730713</v>
      </c>
      <c r="C121" s="8" t="str">
        <f t="shared" si="2"/>
        <v>Cumple</v>
      </c>
      <c r="D121" s="6">
        <v>41734.916666666664</v>
      </c>
      <c r="E121" s="7">
        <v>4.8855681419372559</v>
      </c>
      <c r="F121" s="9" t="str">
        <f t="shared" si="3"/>
        <v>Cumple</v>
      </c>
    </row>
    <row r="122" spans="1:6">
      <c r="A122" s="6">
        <v>41734.958333333336</v>
      </c>
      <c r="B122" s="7">
        <v>0.58493775129318237</v>
      </c>
      <c r="C122" s="8" t="str">
        <f t="shared" si="2"/>
        <v>Cumple</v>
      </c>
      <c r="D122" s="6">
        <v>41734.958333333336</v>
      </c>
      <c r="E122" s="7">
        <v>5.8700027465820312</v>
      </c>
      <c r="F122" s="9" t="str">
        <f t="shared" si="3"/>
        <v>Cumple</v>
      </c>
    </row>
    <row r="123" spans="1:6">
      <c r="A123" s="6">
        <v>41735</v>
      </c>
      <c r="B123" s="7">
        <v>0.24845209717750549</v>
      </c>
      <c r="C123" s="8" t="str">
        <f t="shared" si="2"/>
        <v>Cumple</v>
      </c>
      <c r="D123" s="6">
        <v>41735</v>
      </c>
      <c r="E123" s="7">
        <v>8.8133478164672852</v>
      </c>
      <c r="F123" s="9" t="str">
        <f t="shared" si="3"/>
        <v>Cumple</v>
      </c>
    </row>
    <row r="124" spans="1:6">
      <c r="A124" s="6">
        <v>41735.041666666664</v>
      </c>
      <c r="B124" s="7">
        <v>0.24442386627197266</v>
      </c>
      <c r="C124" s="8" t="str">
        <f t="shared" si="2"/>
        <v>Cumple</v>
      </c>
      <c r="D124" s="6">
        <v>41735.041666666664</v>
      </c>
      <c r="E124" s="7">
        <v>7.8631525039672852</v>
      </c>
      <c r="F124" s="9" t="str">
        <f t="shared" si="3"/>
        <v>Cumple</v>
      </c>
    </row>
    <row r="125" spans="1:6">
      <c r="A125" s="6">
        <v>41735.083333333336</v>
      </c>
      <c r="B125" s="7">
        <v>0.2486337423324585</v>
      </c>
      <c r="C125" s="8" t="str">
        <f t="shared" si="2"/>
        <v>Cumple</v>
      </c>
      <c r="D125" s="6">
        <v>41735.083333333336</v>
      </c>
      <c r="E125" s="7">
        <v>5.7637314796447754</v>
      </c>
      <c r="F125" s="9" t="str">
        <f t="shared" si="3"/>
        <v>Cumple</v>
      </c>
    </row>
    <row r="126" spans="1:6">
      <c r="A126" s="6">
        <v>41735.125</v>
      </c>
      <c r="B126" s="7">
        <v>0.24612234532833099</v>
      </c>
      <c r="C126" s="8" t="str">
        <f t="shared" si="2"/>
        <v>Cumple</v>
      </c>
      <c r="D126" s="6">
        <v>41735.125</v>
      </c>
      <c r="E126" s="7">
        <v>4.9633421897888184</v>
      </c>
      <c r="F126" s="9" t="str">
        <f t="shared" si="3"/>
        <v>Cumple</v>
      </c>
    </row>
    <row r="127" spans="1:6">
      <c r="A127" s="6">
        <v>41735.166666666664</v>
      </c>
      <c r="B127" s="7">
        <v>0.229633629322052</v>
      </c>
      <c r="C127" s="8" t="str">
        <f t="shared" si="2"/>
        <v>Cumple</v>
      </c>
      <c r="D127" s="6">
        <v>41735.166666666664</v>
      </c>
      <c r="E127" s="7">
        <v>4.9700021743774414</v>
      </c>
      <c r="F127" s="9" t="str">
        <f t="shared" si="3"/>
        <v>Cumple</v>
      </c>
    </row>
    <row r="128" spans="1:6">
      <c r="A128" s="6">
        <v>41735.208333333336</v>
      </c>
      <c r="B128" s="7">
        <v>0.23114942014217377</v>
      </c>
      <c r="C128" s="8" t="str">
        <f t="shared" si="2"/>
        <v>Cumple</v>
      </c>
      <c r="D128" s="6">
        <v>41735.208333333336</v>
      </c>
      <c r="E128" s="7">
        <v>5.7849917411804199</v>
      </c>
      <c r="F128" s="9" t="str">
        <f t="shared" si="3"/>
        <v>Cumple</v>
      </c>
    </row>
    <row r="129" spans="1:6">
      <c r="A129" s="6">
        <v>41735.25</v>
      </c>
      <c r="B129" s="7">
        <v>0.49094486236572266</v>
      </c>
      <c r="C129" s="8" t="str">
        <f t="shared" si="2"/>
        <v>Cumple</v>
      </c>
      <c r="D129" s="6">
        <v>41735.25</v>
      </c>
      <c r="E129" s="7">
        <v>7.7417087554931641</v>
      </c>
      <c r="F129" s="9" t="str">
        <f t="shared" si="3"/>
        <v>Cumple</v>
      </c>
    </row>
    <row r="130" spans="1:6">
      <c r="A130" s="6">
        <v>41735.291666666664</v>
      </c>
      <c r="B130" s="7">
        <v>0.70985043048858643</v>
      </c>
      <c r="C130" s="8" t="str">
        <f t="shared" si="2"/>
        <v>Cumple</v>
      </c>
      <c r="D130" s="6">
        <v>41735.291666666664</v>
      </c>
      <c r="E130" s="7">
        <v>6.5099372863769531</v>
      </c>
      <c r="F130" s="9" t="str">
        <f t="shared" si="3"/>
        <v>Cumple</v>
      </c>
    </row>
    <row r="131" spans="1:6">
      <c r="A131" s="6">
        <v>41735.333333333336</v>
      </c>
      <c r="B131" s="7">
        <v>0.39492672681808472</v>
      </c>
      <c r="C131" s="8" t="str">
        <f t="shared" ref="C131:C194" si="4">IF(B131&gt;3.5,"No Cumple","Cumple")</f>
        <v>Cumple</v>
      </c>
      <c r="D131" s="6">
        <v>41735.333333333336</v>
      </c>
      <c r="E131" s="7">
        <v>4.7835378646850586</v>
      </c>
      <c r="F131" s="9" t="str">
        <f t="shared" si="3"/>
        <v>Cumple</v>
      </c>
    </row>
    <row r="132" spans="1:6">
      <c r="A132" s="6">
        <v>41735.375</v>
      </c>
      <c r="B132" s="7">
        <v>0.40334171056747437</v>
      </c>
      <c r="C132" s="8" t="str">
        <f t="shared" si="4"/>
        <v>Cumple</v>
      </c>
      <c r="D132" s="6">
        <v>41735.375</v>
      </c>
      <c r="E132" s="7">
        <v>3.9954023361206055</v>
      </c>
      <c r="F132" s="9" t="str">
        <f t="shared" ref="F132:F195" si="5">IF(E132&gt;15,"No Cumple","Cumple")</f>
        <v>Cumple</v>
      </c>
    </row>
    <row r="133" spans="1:6">
      <c r="A133" s="6">
        <v>41735.416666666664</v>
      </c>
      <c r="B133" s="7">
        <v>0.26821008324623108</v>
      </c>
      <c r="C133" s="8" t="str">
        <f t="shared" si="4"/>
        <v>Cumple</v>
      </c>
      <c r="D133" s="6">
        <v>41735.416666666664</v>
      </c>
      <c r="E133" s="7">
        <v>5.9815888404846191</v>
      </c>
      <c r="F133" s="9" t="str">
        <f t="shared" si="5"/>
        <v>Cumple</v>
      </c>
    </row>
    <row r="134" spans="1:6">
      <c r="A134" s="6">
        <v>41735.458333333336</v>
      </c>
      <c r="B134" s="7">
        <v>0.95030391216278076</v>
      </c>
      <c r="C134" s="8" t="str">
        <f t="shared" si="4"/>
        <v>Cumple</v>
      </c>
      <c r="D134" s="6">
        <v>41735.458333333336</v>
      </c>
      <c r="E134" s="7">
        <v>6.9925990104675293</v>
      </c>
      <c r="F134" s="9" t="str">
        <f t="shared" si="5"/>
        <v>Cumple</v>
      </c>
    </row>
    <row r="135" spans="1:6">
      <c r="A135" s="6">
        <v>41735.5</v>
      </c>
      <c r="B135" s="7">
        <v>0.35250595211982727</v>
      </c>
      <c r="C135" s="8" t="str">
        <f t="shared" si="4"/>
        <v>Cumple</v>
      </c>
      <c r="D135" s="6">
        <v>41735.5</v>
      </c>
      <c r="E135" s="7">
        <v>9.249114990234375</v>
      </c>
      <c r="F135" s="9" t="str">
        <f t="shared" si="5"/>
        <v>Cumple</v>
      </c>
    </row>
    <row r="136" spans="1:6">
      <c r="A136" s="6">
        <v>41735.541666666664</v>
      </c>
      <c r="B136" s="7">
        <v>0.632271409034729</v>
      </c>
      <c r="C136" s="8" t="str">
        <f t="shared" si="4"/>
        <v>Cumple</v>
      </c>
      <c r="D136" s="6">
        <v>41735.541666666664</v>
      </c>
      <c r="E136" s="7">
        <v>7.8114233016967773</v>
      </c>
      <c r="F136" s="9" t="str">
        <f t="shared" si="5"/>
        <v>Cumple</v>
      </c>
    </row>
    <row r="137" spans="1:6">
      <c r="A137" s="6">
        <v>41735.583333333336</v>
      </c>
      <c r="B137" s="7">
        <v>0.27464726567268372</v>
      </c>
      <c r="C137" s="8" t="str">
        <f t="shared" si="4"/>
        <v>Cumple</v>
      </c>
      <c r="D137" s="6">
        <v>41735.583333333336</v>
      </c>
      <c r="E137" s="7">
        <v>6.2690401077270508</v>
      </c>
      <c r="F137" s="9" t="str">
        <f t="shared" si="5"/>
        <v>Cumple</v>
      </c>
    </row>
    <row r="138" spans="1:6">
      <c r="A138" s="6">
        <v>41735.625</v>
      </c>
      <c r="B138" s="7">
        <v>0.38035833835601807</v>
      </c>
      <c r="C138" s="8" t="str">
        <f t="shared" si="4"/>
        <v>Cumple</v>
      </c>
      <c r="D138" s="6">
        <v>41735.625</v>
      </c>
      <c r="E138" s="7">
        <v>6.6139922142028809</v>
      </c>
      <c r="F138" s="9" t="str">
        <f t="shared" si="5"/>
        <v>Cumple</v>
      </c>
    </row>
    <row r="139" spans="1:6">
      <c r="A139" s="6">
        <v>41735.666666666664</v>
      </c>
      <c r="B139" s="7">
        <v>0.45999592542648315</v>
      </c>
      <c r="C139" s="8" t="str">
        <f t="shared" si="4"/>
        <v>Cumple</v>
      </c>
      <c r="D139" s="6">
        <v>41735.666666666664</v>
      </c>
      <c r="E139" s="7">
        <v>6.4538965225219727</v>
      </c>
      <c r="F139" s="9" t="str">
        <f t="shared" si="5"/>
        <v>Cumple</v>
      </c>
    </row>
    <row r="140" spans="1:6">
      <c r="A140" s="6">
        <v>41735.708333333336</v>
      </c>
      <c r="B140" s="7">
        <v>0.2689913809299469</v>
      </c>
      <c r="C140" s="8" t="str">
        <f t="shared" si="4"/>
        <v>Cumple</v>
      </c>
      <c r="D140" s="6">
        <v>41735.708333333336</v>
      </c>
      <c r="E140" s="7">
        <v>6.0903034210205078</v>
      </c>
      <c r="F140" s="9" t="str">
        <f t="shared" si="5"/>
        <v>Cumple</v>
      </c>
    </row>
    <row r="141" spans="1:6">
      <c r="A141" s="6">
        <v>41735.75</v>
      </c>
      <c r="B141" s="7">
        <v>0.28994849324226379</v>
      </c>
      <c r="C141" s="8" t="str">
        <f t="shared" si="4"/>
        <v>Cumple</v>
      </c>
      <c r="D141" s="6">
        <v>41735.75</v>
      </c>
      <c r="E141" s="7">
        <v>3.9106156826019287</v>
      </c>
      <c r="F141" s="9" t="str">
        <f t="shared" si="5"/>
        <v>Cumple</v>
      </c>
    </row>
    <row r="142" spans="1:6">
      <c r="A142" s="6">
        <v>41735.791666666664</v>
      </c>
      <c r="B142" s="7">
        <v>0.24659016728401184</v>
      </c>
      <c r="C142" s="8" t="str">
        <f t="shared" si="4"/>
        <v>Cumple</v>
      </c>
      <c r="D142" s="6">
        <v>41735.791666666664</v>
      </c>
      <c r="E142" s="7">
        <v>5.9519639015197754</v>
      </c>
      <c r="F142" s="9" t="str">
        <f t="shared" si="5"/>
        <v>Cumple</v>
      </c>
    </row>
    <row r="143" spans="1:6">
      <c r="A143" s="6">
        <v>41735.833333333336</v>
      </c>
      <c r="B143" s="7">
        <v>0.34297427535057068</v>
      </c>
      <c r="C143" s="8" t="str">
        <f t="shared" si="4"/>
        <v>Cumple</v>
      </c>
      <c r="D143" s="6">
        <v>41735.833333333336</v>
      </c>
      <c r="E143" s="7">
        <v>5.1832594871520996</v>
      </c>
      <c r="F143" s="9" t="str">
        <f t="shared" si="5"/>
        <v>Cumple</v>
      </c>
    </row>
    <row r="144" spans="1:6">
      <c r="A144" s="6">
        <v>41735.875</v>
      </c>
      <c r="B144" s="7">
        <v>0.23503038287162781</v>
      </c>
      <c r="C144" s="8" t="str">
        <f t="shared" si="4"/>
        <v>Cumple</v>
      </c>
      <c r="D144" s="6">
        <v>41735.875</v>
      </c>
      <c r="E144" s="7">
        <v>3.8092448711395264</v>
      </c>
      <c r="F144" s="9" t="str">
        <f t="shared" si="5"/>
        <v>Cumple</v>
      </c>
    </row>
    <row r="145" spans="1:6">
      <c r="A145" s="6">
        <v>41735.916666666664</v>
      </c>
      <c r="B145" s="7">
        <v>0.23315875232219696</v>
      </c>
      <c r="C145" s="8" t="str">
        <f t="shared" si="4"/>
        <v>Cumple</v>
      </c>
      <c r="D145" s="6">
        <v>41735.916666666664</v>
      </c>
      <c r="E145" s="7">
        <v>4.0462045669555664</v>
      </c>
      <c r="F145" s="9" t="str">
        <f t="shared" si="5"/>
        <v>Cumple</v>
      </c>
    </row>
    <row r="146" spans="1:6">
      <c r="A146" s="6">
        <v>41735.958333333336</v>
      </c>
      <c r="B146" s="7">
        <v>0.24443219602108002</v>
      </c>
      <c r="C146" s="8" t="str">
        <f t="shared" si="4"/>
        <v>Cumple</v>
      </c>
      <c r="D146" s="6">
        <v>41735.958333333336</v>
      </c>
      <c r="E146" s="7">
        <v>4.2843747138977051</v>
      </c>
      <c r="F146" s="9" t="str">
        <f t="shared" si="5"/>
        <v>Cumple</v>
      </c>
    </row>
    <row r="147" spans="1:6">
      <c r="A147" s="6">
        <v>41736</v>
      </c>
      <c r="B147" s="7">
        <v>0.24143692851066589</v>
      </c>
      <c r="C147" s="8" t="str">
        <f t="shared" si="4"/>
        <v>Cumple</v>
      </c>
      <c r="D147" s="6">
        <v>41736</v>
      </c>
      <c r="E147" s="7">
        <v>4.4295048713684082</v>
      </c>
      <c r="F147" s="9" t="str">
        <f t="shared" si="5"/>
        <v>Cumple</v>
      </c>
    </row>
    <row r="148" spans="1:6">
      <c r="A148" s="6">
        <v>41736.041666666664</v>
      </c>
      <c r="B148" s="7">
        <v>0.24569185078144073</v>
      </c>
      <c r="C148" s="8" t="str">
        <f t="shared" si="4"/>
        <v>Cumple</v>
      </c>
      <c r="D148" s="6">
        <v>41736.041666666664</v>
      </c>
      <c r="E148" s="7">
        <v>3.040447473526001</v>
      </c>
      <c r="F148" s="9" t="str">
        <f t="shared" si="5"/>
        <v>Cumple</v>
      </c>
    </row>
    <row r="149" spans="1:6">
      <c r="A149" s="6">
        <v>41736.083333333336</v>
      </c>
      <c r="B149" s="7">
        <v>0.2399878054857254</v>
      </c>
      <c r="C149" s="8" t="str">
        <f t="shared" si="4"/>
        <v>Cumple</v>
      </c>
      <c r="D149" s="6">
        <v>41736.083333333336</v>
      </c>
      <c r="E149" s="7">
        <v>5.0514664649963379</v>
      </c>
      <c r="F149" s="9" t="str">
        <f t="shared" si="5"/>
        <v>Cumple</v>
      </c>
    </row>
    <row r="150" spans="1:6">
      <c r="A150" s="6">
        <v>41736.125</v>
      </c>
      <c r="B150" s="7">
        <v>0.25305455923080444</v>
      </c>
      <c r="C150" s="8" t="str">
        <f t="shared" si="4"/>
        <v>Cumple</v>
      </c>
      <c r="D150" s="6">
        <v>41736.125</v>
      </c>
      <c r="E150" s="7">
        <v>4.1667323112487793</v>
      </c>
      <c r="F150" s="9" t="str">
        <f t="shared" si="5"/>
        <v>Cumple</v>
      </c>
    </row>
    <row r="151" spans="1:6">
      <c r="A151" s="6">
        <v>41736.166666666664</v>
      </c>
      <c r="B151" s="7">
        <v>0.28338161110877991</v>
      </c>
      <c r="C151" s="8" t="str">
        <f t="shared" si="4"/>
        <v>Cumple</v>
      </c>
      <c r="D151" s="6">
        <v>41736.166666666664</v>
      </c>
      <c r="E151" s="7">
        <v>3.1040894985198975</v>
      </c>
      <c r="F151" s="9" t="str">
        <f t="shared" si="5"/>
        <v>Cumple</v>
      </c>
    </row>
    <row r="152" spans="1:6">
      <c r="A152" s="6">
        <v>41736.208333333336</v>
      </c>
      <c r="B152" s="7">
        <v>0.2588934600353241</v>
      </c>
      <c r="C152" s="8" t="str">
        <f t="shared" si="4"/>
        <v>Cumple</v>
      </c>
      <c r="D152" s="6">
        <v>41736.208333333336</v>
      </c>
      <c r="E152" s="7">
        <v>3.8818340301513672</v>
      </c>
      <c r="F152" s="9" t="str">
        <f t="shared" si="5"/>
        <v>Cumple</v>
      </c>
    </row>
    <row r="153" spans="1:6">
      <c r="A153" s="6">
        <v>41736.25</v>
      </c>
      <c r="B153" s="7">
        <v>0.29278698563575745</v>
      </c>
      <c r="C153" s="8" t="str">
        <f t="shared" si="4"/>
        <v>Cumple</v>
      </c>
      <c r="D153" s="6">
        <v>41736.25</v>
      </c>
      <c r="E153" s="7">
        <v>3.9877495765686035</v>
      </c>
      <c r="F153" s="9" t="str">
        <f t="shared" si="5"/>
        <v>Cumple</v>
      </c>
    </row>
    <row r="154" spans="1:6">
      <c r="A154" s="6">
        <v>41736.291666666664</v>
      </c>
      <c r="B154" s="7">
        <v>0.36137613654136658</v>
      </c>
      <c r="C154" s="8" t="str">
        <f t="shared" si="4"/>
        <v>Cumple</v>
      </c>
      <c r="D154" s="6">
        <v>41736.291666666664</v>
      </c>
      <c r="E154" s="7">
        <v>0.97470444440841675</v>
      </c>
      <c r="F154" s="9" t="str">
        <f t="shared" si="5"/>
        <v>Cumple</v>
      </c>
    </row>
    <row r="155" spans="1:6">
      <c r="A155" s="6">
        <v>41736.333333333336</v>
      </c>
      <c r="B155" s="7">
        <v>0.42590796947479248</v>
      </c>
      <c r="C155" s="8" t="str">
        <f t="shared" si="4"/>
        <v>Cumple</v>
      </c>
      <c r="D155" s="6">
        <v>41736.333333333336</v>
      </c>
      <c r="E155" s="7">
        <v>1.7237560749053955</v>
      </c>
      <c r="F155" s="9" t="str">
        <f t="shared" si="5"/>
        <v>Cumple</v>
      </c>
    </row>
    <row r="156" spans="1:6">
      <c r="A156" s="6">
        <v>41736.375</v>
      </c>
      <c r="B156" s="7">
        <v>1.8719019889831543</v>
      </c>
      <c r="C156" s="8" t="str">
        <f t="shared" si="4"/>
        <v>Cumple</v>
      </c>
      <c r="D156" s="6">
        <v>41736.375</v>
      </c>
      <c r="E156" s="7">
        <v>0.76259064674377441</v>
      </c>
      <c r="F156" s="9" t="str">
        <f t="shared" si="5"/>
        <v>Cumple</v>
      </c>
    </row>
    <row r="157" spans="1:6">
      <c r="A157" s="6">
        <v>41736.416666666664</v>
      </c>
      <c r="B157" s="7">
        <v>0.91413360834121704</v>
      </c>
      <c r="C157" s="8" t="str">
        <f t="shared" si="4"/>
        <v>Cumple</v>
      </c>
      <c r="D157" s="6">
        <v>41736.416666666664</v>
      </c>
      <c r="E157" s="7">
        <v>2.141010046005249</v>
      </c>
      <c r="F157" s="9" t="str">
        <f t="shared" si="5"/>
        <v>Cumple</v>
      </c>
    </row>
    <row r="158" spans="1:6">
      <c r="A158" s="6">
        <v>41736.458333333336</v>
      </c>
      <c r="B158" s="7">
        <v>0.46102958917617798</v>
      </c>
      <c r="C158" s="8" t="str">
        <f t="shared" si="4"/>
        <v>Cumple</v>
      </c>
      <c r="D158" s="6">
        <v>41736.458333333336</v>
      </c>
      <c r="E158" s="7">
        <v>1.7470031976699829</v>
      </c>
      <c r="F158" s="9" t="str">
        <f t="shared" si="5"/>
        <v>Cumple</v>
      </c>
    </row>
    <row r="159" spans="1:6">
      <c r="A159" s="6">
        <v>41736.5</v>
      </c>
      <c r="B159" s="7">
        <v>0.36776760220527649</v>
      </c>
      <c r="C159" s="8" t="str">
        <f t="shared" si="4"/>
        <v>Cumple</v>
      </c>
      <c r="D159" s="6">
        <v>41736.5</v>
      </c>
      <c r="E159" s="7">
        <v>5.7961549758911133</v>
      </c>
      <c r="F159" s="9" t="str">
        <f t="shared" si="5"/>
        <v>Cumple</v>
      </c>
    </row>
    <row r="160" spans="1:6">
      <c r="A160" s="6">
        <v>41736.541666666664</v>
      </c>
      <c r="B160" s="7">
        <v>0.68172848224639893</v>
      </c>
      <c r="C160" s="8" t="str">
        <f t="shared" si="4"/>
        <v>Cumple</v>
      </c>
      <c r="D160" s="6">
        <v>41736.541666666664</v>
      </c>
      <c r="E160" s="7">
        <v>4.0990805625915527</v>
      </c>
      <c r="F160" s="9" t="str">
        <f t="shared" si="5"/>
        <v>Cumple</v>
      </c>
    </row>
    <row r="161" spans="1:6">
      <c r="A161" s="6">
        <v>41736.583333333336</v>
      </c>
      <c r="B161" s="7">
        <v>1.2420156002044678</v>
      </c>
      <c r="C161" s="8" t="str">
        <f t="shared" si="4"/>
        <v>Cumple</v>
      </c>
      <c r="D161" s="6">
        <v>41736.583333333336</v>
      </c>
      <c r="E161" s="7">
        <v>4.8250718116760254</v>
      </c>
      <c r="F161" s="9" t="str">
        <f t="shared" si="5"/>
        <v>Cumple</v>
      </c>
    </row>
    <row r="162" spans="1:6">
      <c r="A162" s="6">
        <v>41736.625</v>
      </c>
      <c r="B162" s="7">
        <v>0.6103096604347229</v>
      </c>
      <c r="C162" s="8" t="str">
        <f t="shared" si="4"/>
        <v>Cumple</v>
      </c>
      <c r="D162" s="6">
        <v>41736.625</v>
      </c>
      <c r="E162" s="7">
        <v>6.1320528984069824</v>
      </c>
      <c r="F162" s="9" t="str">
        <f t="shared" si="5"/>
        <v>Cumple</v>
      </c>
    </row>
    <row r="163" spans="1:6">
      <c r="A163" s="6">
        <v>41736.666666666664</v>
      </c>
      <c r="B163" s="7">
        <v>0.83036363124847412</v>
      </c>
      <c r="C163" s="8" t="str">
        <f t="shared" si="4"/>
        <v>Cumple</v>
      </c>
      <c r="D163" s="6">
        <v>41736.666666666664</v>
      </c>
      <c r="E163" s="7">
        <v>6.0989842414855957</v>
      </c>
      <c r="F163" s="9" t="str">
        <f t="shared" si="5"/>
        <v>Cumple</v>
      </c>
    </row>
    <row r="164" spans="1:6">
      <c r="A164" s="6">
        <v>41736.708333333336</v>
      </c>
      <c r="B164" s="7">
        <v>0.27777868509292603</v>
      </c>
      <c r="C164" s="8" t="str">
        <f t="shared" si="4"/>
        <v>Cumple</v>
      </c>
      <c r="D164" s="6">
        <v>41736.708333333336</v>
      </c>
      <c r="E164" s="7">
        <v>6.6178169250488281</v>
      </c>
      <c r="F164" s="9" t="str">
        <f t="shared" si="5"/>
        <v>Cumple</v>
      </c>
    </row>
    <row r="165" spans="1:6">
      <c r="A165" s="6">
        <v>41736.75</v>
      </c>
      <c r="B165" s="7">
        <v>0.28011375665664673</v>
      </c>
      <c r="C165" s="8" t="str">
        <f t="shared" si="4"/>
        <v>Cumple</v>
      </c>
      <c r="D165" s="6">
        <v>41736.75</v>
      </c>
      <c r="E165" s="7">
        <v>8.5664243698120117</v>
      </c>
      <c r="F165" s="9" t="str">
        <f t="shared" si="5"/>
        <v>Cumple</v>
      </c>
    </row>
    <row r="166" spans="1:6">
      <c r="A166" s="6">
        <v>41736.791666666664</v>
      </c>
      <c r="B166" s="7">
        <v>0.26007175445556641</v>
      </c>
      <c r="C166" s="8" t="str">
        <f t="shared" si="4"/>
        <v>Cumple</v>
      </c>
      <c r="D166" s="6">
        <v>41736.791666666664</v>
      </c>
      <c r="E166" s="7">
        <v>7.5033845901489258</v>
      </c>
      <c r="F166" s="9" t="str">
        <f t="shared" si="5"/>
        <v>Cumple</v>
      </c>
    </row>
    <row r="167" spans="1:6">
      <c r="A167" s="6">
        <v>41736.833333333336</v>
      </c>
      <c r="B167" s="7">
        <v>0.2657698392868042</v>
      </c>
      <c r="C167" s="8" t="str">
        <f t="shared" si="4"/>
        <v>Cumple</v>
      </c>
      <c r="D167" s="6">
        <v>41736.833333333336</v>
      </c>
      <c r="E167" s="7">
        <v>5.7508134841918945</v>
      </c>
      <c r="F167" s="9" t="str">
        <f t="shared" si="5"/>
        <v>Cumple</v>
      </c>
    </row>
    <row r="168" spans="1:6">
      <c r="A168" s="6">
        <v>41736.875</v>
      </c>
      <c r="B168" s="7">
        <v>0.25566273927688599</v>
      </c>
      <c r="C168" s="8" t="str">
        <f t="shared" si="4"/>
        <v>Cumple</v>
      </c>
      <c r="D168" s="6">
        <v>41736.875</v>
      </c>
      <c r="E168" s="7">
        <v>8.0601892471313477</v>
      </c>
      <c r="F168" s="9" t="str">
        <f t="shared" si="5"/>
        <v>Cumple</v>
      </c>
    </row>
    <row r="169" spans="1:6">
      <c r="A169" s="6">
        <v>41736.916666666664</v>
      </c>
      <c r="B169" s="7">
        <v>0.25015991926193237</v>
      </c>
      <c r="C169" s="8" t="str">
        <f t="shared" si="4"/>
        <v>Cumple</v>
      </c>
      <c r="D169" s="6">
        <v>41736.916666666664</v>
      </c>
      <c r="E169" s="7">
        <v>8.2836122512817383</v>
      </c>
      <c r="F169" s="9" t="str">
        <f t="shared" si="5"/>
        <v>Cumple</v>
      </c>
    </row>
    <row r="170" spans="1:6">
      <c r="A170" s="6">
        <v>41736.958333333336</v>
      </c>
      <c r="B170" s="7">
        <v>0.28243523836135864</v>
      </c>
      <c r="C170" s="8" t="str">
        <f t="shared" si="4"/>
        <v>Cumple</v>
      </c>
      <c r="D170" s="6">
        <v>41736.958333333336</v>
      </c>
      <c r="E170" s="7">
        <v>3.4022657871246338</v>
      </c>
      <c r="F170" s="9" t="str">
        <f t="shared" si="5"/>
        <v>Cumple</v>
      </c>
    </row>
    <row r="171" spans="1:6">
      <c r="A171" s="6">
        <v>41737</v>
      </c>
      <c r="B171" s="7">
        <v>0.22867763042449951</v>
      </c>
      <c r="C171" s="8" t="str">
        <f t="shared" si="4"/>
        <v>Cumple</v>
      </c>
      <c r="D171" s="6">
        <v>41737</v>
      </c>
      <c r="E171" s="7">
        <v>3.3465609550476074</v>
      </c>
      <c r="F171" s="9" t="str">
        <f t="shared" si="5"/>
        <v>Cumple</v>
      </c>
    </row>
    <row r="172" spans="1:6">
      <c r="A172" s="6">
        <v>41737.041666666664</v>
      </c>
      <c r="B172" s="7">
        <v>0.23600412905216217</v>
      </c>
      <c r="C172" s="8" t="str">
        <f t="shared" si="4"/>
        <v>Cumple</v>
      </c>
      <c r="D172" s="6">
        <v>41737.041666666664</v>
      </c>
      <c r="E172" s="7">
        <v>1.7700271606445312</v>
      </c>
      <c r="F172" s="9" t="str">
        <f t="shared" si="5"/>
        <v>Cumple</v>
      </c>
    </row>
    <row r="173" spans="1:6">
      <c r="A173" s="6">
        <v>41737.083333333336</v>
      </c>
      <c r="B173" s="7">
        <v>0.2404855340719223</v>
      </c>
      <c r="C173" s="8" t="str">
        <f t="shared" si="4"/>
        <v>Cumple</v>
      </c>
      <c r="D173" s="6">
        <v>41737.083333333336</v>
      </c>
      <c r="E173" s="7">
        <v>2.0169169902801514</v>
      </c>
      <c r="F173" s="9" t="str">
        <f t="shared" si="5"/>
        <v>Cumple</v>
      </c>
    </row>
    <row r="174" spans="1:6">
      <c r="A174" s="6">
        <v>41737.125</v>
      </c>
      <c r="B174" s="7">
        <v>0.23455636203289032</v>
      </c>
      <c r="C174" s="8" t="str">
        <f t="shared" si="4"/>
        <v>Cumple</v>
      </c>
      <c r="D174" s="6">
        <v>41737.125</v>
      </c>
      <c r="E174" s="7">
        <v>2.7143650054931641</v>
      </c>
      <c r="F174" s="9" t="str">
        <f t="shared" si="5"/>
        <v>Cumple</v>
      </c>
    </row>
    <row r="175" spans="1:6">
      <c r="A175" s="6">
        <v>41737.166666666664</v>
      </c>
      <c r="B175" s="7">
        <v>0.23230539262294769</v>
      </c>
      <c r="C175" s="8" t="str">
        <f t="shared" si="4"/>
        <v>Cumple</v>
      </c>
      <c r="D175" s="6">
        <v>41737.166666666664</v>
      </c>
      <c r="E175" s="7">
        <v>4.2751431465148926</v>
      </c>
      <c r="F175" s="9" t="str">
        <f t="shared" si="5"/>
        <v>Cumple</v>
      </c>
    </row>
    <row r="176" spans="1:6">
      <c r="A176" s="6">
        <v>41737.208333333336</v>
      </c>
      <c r="B176" s="7">
        <v>0.22834739089012146</v>
      </c>
      <c r="C176" s="8" t="str">
        <f t="shared" si="4"/>
        <v>Cumple</v>
      </c>
      <c r="D176" s="6">
        <v>41737.208333333336</v>
      </c>
      <c r="E176" s="7">
        <v>4.1315584182739258</v>
      </c>
      <c r="F176" s="9" t="str">
        <f t="shared" si="5"/>
        <v>Cumple</v>
      </c>
    </row>
    <row r="177" spans="1:6">
      <c r="A177" s="6">
        <v>41737.25</v>
      </c>
      <c r="B177" s="7">
        <v>0.22317586839199066</v>
      </c>
      <c r="C177" s="8" t="str">
        <f t="shared" si="4"/>
        <v>Cumple</v>
      </c>
      <c r="D177" s="6">
        <v>41737.25</v>
      </c>
      <c r="E177" s="7">
        <v>3.8322162628173828</v>
      </c>
      <c r="F177" s="9" t="str">
        <f t="shared" si="5"/>
        <v>Cumple</v>
      </c>
    </row>
    <row r="178" spans="1:6">
      <c r="A178" s="6">
        <v>41737.291666666664</v>
      </c>
      <c r="B178" s="7">
        <v>0.22521999478340149</v>
      </c>
      <c r="C178" s="8" t="str">
        <f t="shared" si="4"/>
        <v>Cumple</v>
      </c>
      <c r="D178" s="6">
        <v>41737.291666666664</v>
      </c>
      <c r="E178" s="7">
        <v>3.3371198177337646</v>
      </c>
      <c r="F178" s="9" t="str">
        <f t="shared" si="5"/>
        <v>Cumple</v>
      </c>
    </row>
    <row r="179" spans="1:6">
      <c r="A179" s="6">
        <v>41737.333333333336</v>
      </c>
      <c r="B179" s="7">
        <v>0.30394259095191956</v>
      </c>
      <c r="C179" s="8" t="str">
        <f t="shared" si="4"/>
        <v>Cumple</v>
      </c>
      <c r="D179" s="6">
        <v>41737.333333333336</v>
      </c>
      <c r="E179" s="7">
        <v>3.5028762817382812</v>
      </c>
      <c r="F179" s="9" t="str">
        <f t="shared" si="5"/>
        <v>Cumple</v>
      </c>
    </row>
    <row r="180" spans="1:6">
      <c r="A180" s="6">
        <v>41737.375</v>
      </c>
      <c r="B180" s="7">
        <v>0.40411514043807983</v>
      </c>
      <c r="C180" s="8" t="str">
        <f t="shared" si="4"/>
        <v>Cumple</v>
      </c>
      <c r="D180" s="6">
        <v>41737.375</v>
      </c>
      <c r="E180" s="7">
        <v>4.5437531471252441</v>
      </c>
      <c r="F180" s="9" t="str">
        <f t="shared" si="5"/>
        <v>Cumple</v>
      </c>
    </row>
    <row r="181" spans="1:6">
      <c r="A181" s="6">
        <v>41737.416666666664</v>
      </c>
      <c r="B181" s="7">
        <v>0.2598804235458374</v>
      </c>
      <c r="C181" s="8" t="str">
        <f t="shared" si="4"/>
        <v>Cumple</v>
      </c>
      <c r="D181" s="6">
        <v>41737.416666666664</v>
      </c>
      <c r="E181" s="7">
        <v>7.6307196617126465</v>
      </c>
      <c r="F181" s="9" t="str">
        <f t="shared" si="5"/>
        <v>Cumple</v>
      </c>
    </row>
    <row r="182" spans="1:6">
      <c r="A182" s="6">
        <v>41737.458333333336</v>
      </c>
      <c r="B182" s="7">
        <v>0.2483205646276474</v>
      </c>
      <c r="C182" s="8" t="str">
        <f t="shared" si="4"/>
        <v>Cumple</v>
      </c>
      <c r="D182" s="6">
        <v>41737.458333333336</v>
      </c>
      <c r="E182" s="7">
        <v>5.9920883178710938</v>
      </c>
      <c r="F182" s="9" t="str">
        <f t="shared" si="5"/>
        <v>Cumple</v>
      </c>
    </row>
    <row r="183" spans="1:6">
      <c r="A183" s="6">
        <v>41737.5</v>
      </c>
      <c r="B183" s="7">
        <v>0.25220435857772827</v>
      </c>
      <c r="C183" s="8" t="str">
        <f t="shared" si="4"/>
        <v>Cumple</v>
      </c>
      <c r="D183" s="6">
        <v>41737.5</v>
      </c>
      <c r="E183" s="7">
        <v>4.9501075744628906</v>
      </c>
      <c r="F183" s="9" t="str">
        <f t="shared" si="5"/>
        <v>Cumple</v>
      </c>
    </row>
    <row r="184" spans="1:6">
      <c r="A184" s="6">
        <v>41737.541666666664</v>
      </c>
      <c r="B184" s="7">
        <v>0.30081599950790405</v>
      </c>
      <c r="C184" s="8" t="str">
        <f t="shared" si="4"/>
        <v>Cumple</v>
      </c>
      <c r="D184" s="6">
        <v>41737.541666666664</v>
      </c>
      <c r="E184" s="7">
        <v>4.9727973937988281</v>
      </c>
      <c r="F184" s="9" t="str">
        <f t="shared" si="5"/>
        <v>Cumple</v>
      </c>
    </row>
    <row r="185" spans="1:6">
      <c r="A185" s="6">
        <v>41737.583333333336</v>
      </c>
      <c r="B185" s="7">
        <v>0.27922382950782776</v>
      </c>
      <c r="C185" s="8" t="str">
        <f t="shared" si="4"/>
        <v>Cumple</v>
      </c>
      <c r="D185" s="6">
        <v>41737.583333333336</v>
      </c>
      <c r="E185" s="7">
        <v>7.7299184799194336</v>
      </c>
      <c r="F185" s="9" t="str">
        <f t="shared" si="5"/>
        <v>Cumple</v>
      </c>
    </row>
    <row r="186" spans="1:6">
      <c r="A186" s="6">
        <v>41737.625</v>
      </c>
      <c r="B186" s="7">
        <v>0.2374880462884903</v>
      </c>
      <c r="C186" s="8" t="str">
        <f t="shared" si="4"/>
        <v>Cumple</v>
      </c>
      <c r="D186" s="6">
        <v>41737.625</v>
      </c>
      <c r="E186" s="7">
        <v>12.264129638671875</v>
      </c>
      <c r="F186" s="9" t="str">
        <f t="shared" si="5"/>
        <v>Cumple</v>
      </c>
    </row>
    <row r="187" spans="1:6">
      <c r="A187" s="6">
        <v>41737.666666666664</v>
      </c>
      <c r="B187" s="7">
        <v>0.23816639184951782</v>
      </c>
      <c r="C187" s="8" t="str">
        <f t="shared" si="4"/>
        <v>Cumple</v>
      </c>
      <c r="D187" s="6">
        <v>41737.666666666664</v>
      </c>
      <c r="E187" s="7">
        <v>7.4112725257873535</v>
      </c>
      <c r="F187" s="9" t="str">
        <f t="shared" si="5"/>
        <v>Cumple</v>
      </c>
    </row>
    <row r="188" spans="1:6">
      <c r="A188" s="6">
        <v>41737.708333333336</v>
      </c>
      <c r="B188" s="7">
        <v>0.26618590950965881</v>
      </c>
      <c r="C188" s="8" t="str">
        <f t="shared" si="4"/>
        <v>Cumple</v>
      </c>
      <c r="D188" s="6">
        <v>41737.708333333336</v>
      </c>
      <c r="E188" s="7">
        <v>6.335874080657959</v>
      </c>
      <c r="F188" s="9" t="str">
        <f t="shared" si="5"/>
        <v>Cumple</v>
      </c>
    </row>
    <row r="189" spans="1:6">
      <c r="A189" s="6">
        <v>41737.75</v>
      </c>
      <c r="B189" s="7">
        <v>0.24378746747970581</v>
      </c>
      <c r="C189" s="8" t="str">
        <f t="shared" si="4"/>
        <v>Cumple</v>
      </c>
      <c r="D189" s="6">
        <v>41737.75</v>
      </c>
      <c r="E189" s="7">
        <v>6.7922024726867676</v>
      </c>
      <c r="F189" s="9" t="str">
        <f t="shared" si="5"/>
        <v>Cumple</v>
      </c>
    </row>
    <row r="190" spans="1:6">
      <c r="A190" s="6">
        <v>41737.791666666664</v>
      </c>
      <c r="B190" s="7">
        <v>0.28941020369529724</v>
      </c>
      <c r="C190" s="8" t="str">
        <f t="shared" si="4"/>
        <v>Cumple</v>
      </c>
      <c r="D190" s="6">
        <v>41737.791666666664</v>
      </c>
      <c r="E190" s="7">
        <v>7.3574786186218262</v>
      </c>
      <c r="F190" s="9" t="str">
        <f t="shared" si="5"/>
        <v>Cumple</v>
      </c>
    </row>
    <row r="191" spans="1:6">
      <c r="A191" s="6">
        <v>41737.833333333336</v>
      </c>
      <c r="B191" s="7">
        <v>0.40805023908615112</v>
      </c>
      <c r="C191" s="8" t="str">
        <f t="shared" si="4"/>
        <v>Cumple</v>
      </c>
      <c r="D191" s="6">
        <v>41737.833333333336</v>
      </c>
      <c r="E191" s="7">
        <v>7.7057552337646484</v>
      </c>
      <c r="F191" s="9" t="str">
        <f t="shared" si="5"/>
        <v>Cumple</v>
      </c>
    </row>
    <row r="192" spans="1:6">
      <c r="A192" s="6">
        <v>41737.875</v>
      </c>
      <c r="B192" s="7">
        <v>0.26543402671813965</v>
      </c>
      <c r="C192" s="8" t="str">
        <f t="shared" si="4"/>
        <v>Cumple</v>
      </c>
      <c r="D192" s="6">
        <v>41737.875</v>
      </c>
      <c r="E192" s="7">
        <v>8.7909135818481445</v>
      </c>
      <c r="F192" s="9" t="str">
        <f t="shared" si="5"/>
        <v>Cumple</v>
      </c>
    </row>
    <row r="193" spans="1:6">
      <c r="A193" s="6">
        <v>41737.916666666664</v>
      </c>
      <c r="B193" s="7">
        <v>0.52375102043151855</v>
      </c>
      <c r="C193" s="8" t="str">
        <f t="shared" si="4"/>
        <v>Cumple</v>
      </c>
      <c r="D193" s="6">
        <v>41737.916666666664</v>
      </c>
      <c r="E193" s="7">
        <v>8.1281194686889648</v>
      </c>
      <c r="F193" s="9" t="str">
        <f t="shared" si="5"/>
        <v>Cumple</v>
      </c>
    </row>
    <row r="194" spans="1:6">
      <c r="A194" s="6">
        <v>41737.958333333336</v>
      </c>
      <c r="B194" s="7">
        <v>0.85073006153106689</v>
      </c>
      <c r="C194" s="8" t="str">
        <f t="shared" si="4"/>
        <v>Cumple</v>
      </c>
      <c r="D194" s="6">
        <v>41737.958333333336</v>
      </c>
      <c r="E194" s="7">
        <v>9.410609245300293</v>
      </c>
      <c r="F194" s="9" t="str">
        <f t="shared" si="5"/>
        <v>Cumple</v>
      </c>
    </row>
    <row r="195" spans="1:6">
      <c r="A195" s="6">
        <v>41738</v>
      </c>
      <c r="B195" s="7">
        <v>0.25985997915267944</v>
      </c>
      <c r="C195" s="8" t="str">
        <f t="shared" ref="C195:C258" si="6">IF(B195&gt;3.5,"No Cumple","Cumple")</f>
        <v>Cumple</v>
      </c>
      <c r="D195" s="6">
        <v>41738</v>
      </c>
      <c r="E195" s="7">
        <v>6.9208393096923828</v>
      </c>
      <c r="F195" s="9" t="str">
        <f t="shared" si="5"/>
        <v>Cumple</v>
      </c>
    </row>
    <row r="196" spans="1:6">
      <c r="A196" s="6">
        <v>41738.041666666664</v>
      </c>
      <c r="B196" s="7">
        <v>0.33840963244438171</v>
      </c>
      <c r="C196" s="8" t="str">
        <f t="shared" si="6"/>
        <v>Cumple</v>
      </c>
      <c r="D196" s="6">
        <v>41738.041666666664</v>
      </c>
      <c r="E196" s="7">
        <v>9.7307615280151367</v>
      </c>
      <c r="F196" s="9" t="str">
        <f t="shared" ref="F196:F259" si="7">IF(E196&gt;15,"No Cumple","Cumple")</f>
        <v>Cumple</v>
      </c>
    </row>
    <row r="197" spans="1:6">
      <c r="A197" s="6">
        <v>41738.083333333336</v>
      </c>
      <c r="B197" s="7">
        <v>0.24202269315719604</v>
      </c>
      <c r="C197" s="8" t="str">
        <f t="shared" si="6"/>
        <v>Cumple</v>
      </c>
      <c r="D197" s="6">
        <v>41738.083333333336</v>
      </c>
      <c r="E197" s="7">
        <v>4.3372106552124023</v>
      </c>
      <c r="F197" s="9" t="str">
        <f t="shared" si="7"/>
        <v>Cumple</v>
      </c>
    </row>
    <row r="198" spans="1:6">
      <c r="A198" s="6">
        <v>41738.125</v>
      </c>
      <c r="B198" s="7">
        <v>0.24844567477703094</v>
      </c>
      <c r="C198" s="8" t="str">
        <f t="shared" si="6"/>
        <v>Cumple</v>
      </c>
      <c r="D198" s="6">
        <v>41738.125</v>
      </c>
      <c r="E198" s="7">
        <v>8.5543422698974609</v>
      </c>
      <c r="F198" s="9" t="str">
        <f t="shared" si="7"/>
        <v>Cumple</v>
      </c>
    </row>
    <row r="199" spans="1:6">
      <c r="A199" s="6">
        <v>41738.166666666664</v>
      </c>
      <c r="B199" s="7">
        <v>0.24928285181522369</v>
      </c>
      <c r="C199" s="8" t="str">
        <f t="shared" si="6"/>
        <v>Cumple</v>
      </c>
      <c r="D199" s="6">
        <v>41738.166666666664</v>
      </c>
      <c r="E199" s="7">
        <v>9.6698188781738281</v>
      </c>
      <c r="F199" s="9" t="str">
        <f t="shared" si="7"/>
        <v>Cumple</v>
      </c>
    </row>
    <row r="200" spans="1:6">
      <c r="A200" s="6">
        <v>41738.208333333336</v>
      </c>
      <c r="B200" s="7">
        <v>0.24004422128200531</v>
      </c>
      <c r="C200" s="8" t="str">
        <f t="shared" si="6"/>
        <v>Cumple</v>
      </c>
      <c r="D200" s="6">
        <v>41738.208333333336</v>
      </c>
      <c r="E200" s="7">
        <v>6.6183066368103027</v>
      </c>
      <c r="F200" s="9" t="str">
        <f t="shared" si="7"/>
        <v>Cumple</v>
      </c>
    </row>
    <row r="201" spans="1:6">
      <c r="A201" s="6">
        <v>41738.25</v>
      </c>
      <c r="B201" s="7">
        <v>0.24825611710548401</v>
      </c>
      <c r="C201" s="8" t="str">
        <f t="shared" si="6"/>
        <v>Cumple</v>
      </c>
      <c r="D201" s="6">
        <v>41738.25</v>
      </c>
      <c r="E201" s="7">
        <v>6.182105541229248</v>
      </c>
      <c r="F201" s="9" t="str">
        <f t="shared" si="7"/>
        <v>Cumple</v>
      </c>
    </row>
    <row r="202" spans="1:6">
      <c r="A202" s="6">
        <v>41738.291666666664</v>
      </c>
      <c r="B202" s="7">
        <v>0.23459960520267487</v>
      </c>
      <c r="C202" s="8" t="str">
        <f t="shared" si="6"/>
        <v>Cumple</v>
      </c>
      <c r="D202" s="6">
        <v>41738.291666666664</v>
      </c>
      <c r="E202" s="7">
        <v>6.3231601715087891</v>
      </c>
      <c r="F202" s="9" t="str">
        <f t="shared" si="7"/>
        <v>Cumple</v>
      </c>
    </row>
    <row r="203" spans="1:6">
      <c r="A203" s="6">
        <v>41738.333333333336</v>
      </c>
      <c r="B203" s="7">
        <v>0.3139331042766571</v>
      </c>
      <c r="C203" s="8" t="str">
        <f t="shared" si="6"/>
        <v>Cumple</v>
      </c>
      <c r="D203" s="6">
        <v>41738.333333333336</v>
      </c>
      <c r="E203" s="7">
        <v>7.0238132476806641</v>
      </c>
      <c r="F203" s="9" t="str">
        <f t="shared" si="7"/>
        <v>Cumple</v>
      </c>
    </row>
    <row r="204" spans="1:6">
      <c r="A204" s="6">
        <v>41738.375</v>
      </c>
      <c r="B204" s="7">
        <v>0.39268317818641663</v>
      </c>
      <c r="C204" s="8" t="str">
        <f t="shared" si="6"/>
        <v>Cumple</v>
      </c>
      <c r="D204" s="6">
        <v>41738.375</v>
      </c>
      <c r="E204" s="7">
        <v>6.3222966194152832</v>
      </c>
      <c r="F204" s="9" t="str">
        <f t="shared" si="7"/>
        <v>Cumple</v>
      </c>
    </row>
    <row r="205" spans="1:6">
      <c r="A205" s="6">
        <v>41738.416666666664</v>
      </c>
      <c r="B205" s="7">
        <v>0.26387414336204529</v>
      </c>
      <c r="C205" s="8" t="str">
        <f t="shared" si="6"/>
        <v>Cumple</v>
      </c>
      <c r="D205" s="6">
        <v>41738.416666666664</v>
      </c>
      <c r="E205" s="7">
        <v>5.451378345489502</v>
      </c>
      <c r="F205" s="9" t="str">
        <f t="shared" si="7"/>
        <v>Cumple</v>
      </c>
    </row>
    <row r="206" spans="1:6">
      <c r="A206" s="6">
        <v>41738.458333333336</v>
      </c>
      <c r="B206" s="7">
        <v>0.25120258331298828</v>
      </c>
      <c r="C206" s="8" t="str">
        <f t="shared" si="6"/>
        <v>Cumple</v>
      </c>
      <c r="D206" s="6">
        <v>41738.458333333336</v>
      </c>
      <c r="E206" s="7">
        <v>5.5990805625915527</v>
      </c>
      <c r="F206" s="9" t="str">
        <f t="shared" si="7"/>
        <v>Cumple</v>
      </c>
    </row>
    <row r="207" spans="1:6">
      <c r="A207" s="6">
        <v>41738.5</v>
      </c>
      <c r="B207" s="7">
        <v>0.30787155032157898</v>
      </c>
      <c r="C207" s="8" t="str">
        <f t="shared" si="6"/>
        <v>Cumple</v>
      </c>
      <c r="D207" s="6">
        <v>41738.5</v>
      </c>
      <c r="E207" s="7">
        <v>5.5735297203063965</v>
      </c>
      <c r="F207" s="9" t="str">
        <f t="shared" si="7"/>
        <v>Cumple</v>
      </c>
    </row>
    <row r="208" spans="1:6">
      <c r="A208" s="6">
        <v>41738.541666666664</v>
      </c>
      <c r="B208" s="7">
        <v>0.29169294238090515</v>
      </c>
      <c r="C208" s="8" t="str">
        <f t="shared" si="6"/>
        <v>Cumple</v>
      </c>
      <c r="D208" s="6">
        <v>41738.541666666664</v>
      </c>
      <c r="E208" s="7">
        <v>8.4692506790161133</v>
      </c>
      <c r="F208" s="9" t="str">
        <f t="shared" si="7"/>
        <v>Cumple</v>
      </c>
    </row>
    <row r="209" spans="1:6">
      <c r="A209" s="6">
        <v>41738.583333333336</v>
      </c>
      <c r="B209" s="7">
        <v>0.24924543499946594</v>
      </c>
      <c r="C209" s="8" t="str">
        <f t="shared" si="6"/>
        <v>Cumple</v>
      </c>
      <c r="D209" s="6">
        <v>41738.583333333336</v>
      </c>
      <c r="E209" s="7">
        <v>9.6567535400390625</v>
      </c>
      <c r="F209" s="9" t="str">
        <f t="shared" si="7"/>
        <v>Cumple</v>
      </c>
    </row>
    <row r="210" spans="1:6">
      <c r="A210" s="6">
        <v>41738.625</v>
      </c>
      <c r="B210" s="7">
        <v>0.25810578465461731</v>
      </c>
      <c r="C210" s="8" t="str">
        <f t="shared" si="6"/>
        <v>Cumple</v>
      </c>
      <c r="D210" s="6">
        <v>41738.625</v>
      </c>
      <c r="E210" s="7">
        <v>7.0701870918273926</v>
      </c>
      <c r="F210" s="9" t="str">
        <f t="shared" si="7"/>
        <v>Cumple</v>
      </c>
    </row>
    <row r="211" spans="1:6">
      <c r="A211" s="6">
        <v>41738.666666666664</v>
      </c>
      <c r="B211" s="7">
        <v>0.65940892696380615</v>
      </c>
      <c r="C211" s="8" t="str">
        <f t="shared" si="6"/>
        <v>Cumple</v>
      </c>
      <c r="D211" s="6">
        <v>41738.666666666664</v>
      </c>
      <c r="E211" s="7">
        <v>9.3717803955078125</v>
      </c>
      <c r="F211" s="9" t="str">
        <f t="shared" si="7"/>
        <v>Cumple</v>
      </c>
    </row>
    <row r="212" spans="1:6">
      <c r="A212" s="6">
        <v>41738.708333333336</v>
      </c>
      <c r="B212" s="7">
        <v>0.30046656727790833</v>
      </c>
      <c r="C212" s="8" t="str">
        <f t="shared" si="6"/>
        <v>Cumple</v>
      </c>
      <c r="D212" s="6">
        <v>41738.708333333336</v>
      </c>
      <c r="E212" s="7">
        <v>9.0561189651489258</v>
      </c>
      <c r="F212" s="9" t="str">
        <f t="shared" si="7"/>
        <v>Cumple</v>
      </c>
    </row>
    <row r="213" spans="1:6">
      <c r="A213" s="6">
        <v>41738.75</v>
      </c>
      <c r="B213" s="7">
        <v>0.51592791080474854</v>
      </c>
      <c r="C213" s="8" t="str">
        <f t="shared" si="6"/>
        <v>Cumple</v>
      </c>
      <c r="D213" s="6">
        <v>41738.75</v>
      </c>
      <c r="E213" s="7">
        <v>7.1956415176391602</v>
      </c>
      <c r="F213" s="9" t="str">
        <f t="shared" si="7"/>
        <v>Cumple</v>
      </c>
    </row>
    <row r="214" spans="1:6">
      <c r="A214" s="6">
        <v>41738.791666666664</v>
      </c>
      <c r="B214" s="7">
        <v>0.53330361843109131</v>
      </c>
      <c r="C214" s="8" t="str">
        <f t="shared" si="6"/>
        <v>Cumple</v>
      </c>
      <c r="D214" s="6">
        <v>41738.791666666664</v>
      </c>
      <c r="E214" s="7">
        <v>7.9368267059326172</v>
      </c>
      <c r="F214" s="9" t="str">
        <f t="shared" si="7"/>
        <v>Cumple</v>
      </c>
    </row>
    <row r="215" spans="1:6">
      <c r="A215" s="6">
        <v>41738.833333333336</v>
      </c>
      <c r="B215" s="7">
        <v>0.33896121382713318</v>
      </c>
      <c r="C215" s="8" t="str">
        <f t="shared" si="6"/>
        <v>Cumple</v>
      </c>
      <c r="D215" s="6">
        <v>41738.833333333336</v>
      </c>
      <c r="E215" s="7">
        <v>6.076204776763916</v>
      </c>
      <c r="F215" s="9" t="str">
        <f t="shared" si="7"/>
        <v>Cumple</v>
      </c>
    </row>
    <row r="216" spans="1:6">
      <c r="A216" s="6">
        <v>41738.875</v>
      </c>
      <c r="B216" s="7">
        <v>0.25524941086769104</v>
      </c>
      <c r="C216" s="8" t="str">
        <f t="shared" si="6"/>
        <v>Cumple</v>
      </c>
      <c r="D216" s="6">
        <v>41738.875</v>
      </c>
      <c r="E216" s="7">
        <v>6.021611213684082</v>
      </c>
      <c r="F216" s="9" t="str">
        <f t="shared" si="7"/>
        <v>Cumple</v>
      </c>
    </row>
    <row r="217" spans="1:6">
      <c r="A217" s="6">
        <v>41738.916666666664</v>
      </c>
      <c r="B217" s="7">
        <v>0.28618341684341431</v>
      </c>
      <c r="C217" s="8" t="str">
        <f t="shared" si="6"/>
        <v>Cumple</v>
      </c>
      <c r="D217" s="6">
        <v>41738.916666666664</v>
      </c>
      <c r="E217" s="7">
        <v>9.8130130767822266</v>
      </c>
      <c r="F217" s="9" t="str">
        <f t="shared" si="7"/>
        <v>Cumple</v>
      </c>
    </row>
    <row r="218" spans="1:6">
      <c r="A218" s="6">
        <v>41738.958333333336</v>
      </c>
      <c r="B218" s="7">
        <v>0.43395411968231201</v>
      </c>
      <c r="C218" s="8" t="str">
        <f t="shared" si="6"/>
        <v>Cumple</v>
      </c>
      <c r="D218" s="6">
        <v>41738.958333333336</v>
      </c>
      <c r="E218" s="7">
        <v>8.6947078704833984</v>
      </c>
      <c r="F218" s="9" t="str">
        <f t="shared" si="7"/>
        <v>Cumple</v>
      </c>
    </row>
    <row r="219" spans="1:6">
      <c r="A219" s="6">
        <v>41739</v>
      </c>
      <c r="B219" s="7">
        <v>2.099273681640625</v>
      </c>
      <c r="C219" s="8" t="str">
        <f t="shared" si="6"/>
        <v>Cumple</v>
      </c>
      <c r="D219" s="6">
        <v>41739</v>
      </c>
      <c r="E219" s="7">
        <v>6.8885107040405273</v>
      </c>
      <c r="F219" s="9" t="str">
        <f t="shared" si="7"/>
        <v>Cumple</v>
      </c>
    </row>
    <row r="220" spans="1:6">
      <c r="A220" s="6">
        <v>41739.041666666664</v>
      </c>
      <c r="B220" s="7">
        <v>0.66412472724914551</v>
      </c>
      <c r="C220" s="8" t="str">
        <f t="shared" si="6"/>
        <v>Cumple</v>
      </c>
      <c r="D220" s="6">
        <v>41739.041666666664</v>
      </c>
      <c r="E220" s="7">
        <v>5.4149413108825684</v>
      </c>
      <c r="F220" s="9" t="str">
        <f t="shared" si="7"/>
        <v>Cumple</v>
      </c>
    </row>
    <row r="221" spans="1:6">
      <c r="A221" s="6">
        <v>41739.083333333336</v>
      </c>
      <c r="B221" s="7">
        <v>0.22296927869319916</v>
      </c>
      <c r="C221" s="8" t="str">
        <f t="shared" si="6"/>
        <v>Cumple</v>
      </c>
      <c r="D221" s="6">
        <v>41739.083333333336</v>
      </c>
      <c r="E221" s="7">
        <v>6.6951503753662109</v>
      </c>
      <c r="F221" s="9" t="str">
        <f t="shared" si="7"/>
        <v>Cumple</v>
      </c>
    </row>
    <row r="222" spans="1:6">
      <c r="A222" s="6">
        <v>41739.125</v>
      </c>
      <c r="B222" s="7">
        <v>0.22195419669151306</v>
      </c>
      <c r="C222" s="8" t="str">
        <f t="shared" si="6"/>
        <v>Cumple</v>
      </c>
      <c r="D222" s="6">
        <v>41739.125</v>
      </c>
      <c r="E222" s="7">
        <v>8.7204523086547852</v>
      </c>
      <c r="F222" s="9" t="str">
        <f t="shared" si="7"/>
        <v>Cumple</v>
      </c>
    </row>
    <row r="223" spans="1:6">
      <c r="A223" s="6">
        <v>41739.166666666664</v>
      </c>
      <c r="B223" s="7">
        <v>0.24195234477519989</v>
      </c>
      <c r="C223" s="8" t="str">
        <f t="shared" si="6"/>
        <v>Cumple</v>
      </c>
      <c r="D223" s="6">
        <v>41739.166666666664</v>
      </c>
      <c r="E223" s="7">
        <v>8.7508020401000977</v>
      </c>
      <c r="F223" s="9" t="str">
        <f t="shared" si="7"/>
        <v>Cumple</v>
      </c>
    </row>
    <row r="224" spans="1:6">
      <c r="A224" s="6">
        <v>41739.208333333336</v>
      </c>
      <c r="B224" s="7">
        <v>0.33452656865119934</v>
      </c>
      <c r="C224" s="8" t="str">
        <f t="shared" si="6"/>
        <v>Cumple</v>
      </c>
      <c r="D224" s="6">
        <v>41739.208333333336</v>
      </c>
      <c r="E224" s="7">
        <v>7.6755990982055664</v>
      </c>
      <c r="F224" s="9" t="str">
        <f t="shared" si="7"/>
        <v>Cumple</v>
      </c>
    </row>
    <row r="225" spans="1:6">
      <c r="A225" s="6">
        <v>41739.25</v>
      </c>
      <c r="B225" s="7">
        <v>0.24864332377910614</v>
      </c>
      <c r="C225" s="8" t="str">
        <f t="shared" si="6"/>
        <v>Cumple</v>
      </c>
      <c r="D225" s="6">
        <v>41739.25</v>
      </c>
      <c r="E225" s="7">
        <v>7.4713907241821289</v>
      </c>
      <c r="F225" s="9" t="str">
        <f t="shared" si="7"/>
        <v>Cumple</v>
      </c>
    </row>
    <row r="226" spans="1:6">
      <c r="A226" s="6">
        <v>41739.291666666664</v>
      </c>
      <c r="B226" s="7">
        <v>0.52480822801589966</v>
      </c>
      <c r="C226" s="8" t="str">
        <f t="shared" si="6"/>
        <v>Cumple</v>
      </c>
      <c r="D226" s="6">
        <v>41739.291666666664</v>
      </c>
      <c r="E226" s="7">
        <v>6.2730116844177246</v>
      </c>
      <c r="F226" s="9" t="str">
        <f t="shared" si="7"/>
        <v>Cumple</v>
      </c>
    </row>
    <row r="227" spans="1:6">
      <c r="A227" s="6">
        <v>41739.333333333336</v>
      </c>
      <c r="B227" s="7">
        <v>0.3385445773601532</v>
      </c>
      <c r="C227" s="8" t="str">
        <f t="shared" si="6"/>
        <v>Cumple</v>
      </c>
      <c r="D227" s="6">
        <v>41739.333333333336</v>
      </c>
      <c r="E227" s="7">
        <v>5.1669998168945312</v>
      </c>
      <c r="F227" s="9" t="str">
        <f t="shared" si="7"/>
        <v>Cumple</v>
      </c>
    </row>
    <row r="228" spans="1:6">
      <c r="A228" s="6">
        <v>41739.375</v>
      </c>
      <c r="B228" s="7">
        <v>0.4532051682472229</v>
      </c>
      <c r="C228" s="8" t="str">
        <f t="shared" si="6"/>
        <v>Cumple</v>
      </c>
      <c r="D228" s="6">
        <v>41739.375</v>
      </c>
      <c r="E228" s="7">
        <v>8.5200204849243164</v>
      </c>
      <c r="F228" s="9" t="str">
        <f t="shared" si="7"/>
        <v>Cumple</v>
      </c>
    </row>
    <row r="229" spans="1:6">
      <c r="A229" s="6">
        <v>41739.416666666664</v>
      </c>
      <c r="B229" s="7">
        <v>0.2414669543504715</v>
      </c>
      <c r="C229" s="8" t="str">
        <f t="shared" si="6"/>
        <v>Cumple</v>
      </c>
      <c r="D229" s="6">
        <v>41739.416666666664</v>
      </c>
      <c r="E229" s="7">
        <v>7.6271657943725586</v>
      </c>
      <c r="F229" s="9" t="str">
        <f t="shared" si="7"/>
        <v>Cumple</v>
      </c>
    </row>
    <row r="230" spans="1:6">
      <c r="A230" s="6">
        <v>41739.458333333336</v>
      </c>
      <c r="B230" s="7">
        <v>0.20687125623226166</v>
      </c>
      <c r="C230" s="8" t="str">
        <f t="shared" si="6"/>
        <v>Cumple</v>
      </c>
      <c r="D230" s="6">
        <v>41739.458333333336</v>
      </c>
      <c r="E230" s="7">
        <v>4.9606838226318359</v>
      </c>
      <c r="F230" s="9" t="str">
        <f t="shared" si="7"/>
        <v>Cumple</v>
      </c>
    </row>
    <row r="231" spans="1:6">
      <c r="A231" s="6">
        <v>41739.5</v>
      </c>
      <c r="B231" s="7">
        <v>0.20188561081886292</v>
      </c>
      <c r="C231" s="8" t="str">
        <f t="shared" si="6"/>
        <v>Cumple</v>
      </c>
      <c r="D231" s="6">
        <v>41739.5</v>
      </c>
      <c r="E231" s="7">
        <v>4.8372154235839844</v>
      </c>
      <c r="F231" s="9" t="str">
        <f t="shared" si="7"/>
        <v>Cumple</v>
      </c>
    </row>
    <row r="232" spans="1:6">
      <c r="A232" s="6">
        <v>41739.541666666664</v>
      </c>
      <c r="B232" s="7">
        <v>0.25782003998756409</v>
      </c>
      <c r="C232" s="8" t="str">
        <f t="shared" si="6"/>
        <v>Cumple</v>
      </c>
      <c r="D232" s="6">
        <v>41739.541666666664</v>
      </c>
      <c r="E232" s="7">
        <v>5.577916145324707</v>
      </c>
      <c r="F232" s="9" t="str">
        <f t="shared" si="7"/>
        <v>Cumple</v>
      </c>
    </row>
    <row r="233" spans="1:6">
      <c r="A233" s="6">
        <v>41739.583333333336</v>
      </c>
      <c r="B233" s="7">
        <v>0.23791192471981049</v>
      </c>
      <c r="C233" s="8" t="str">
        <f t="shared" si="6"/>
        <v>Cumple</v>
      </c>
      <c r="D233" s="6">
        <v>41739.583333333336</v>
      </c>
      <c r="E233" s="7">
        <v>8.282353401184082</v>
      </c>
      <c r="F233" s="9" t="str">
        <f t="shared" si="7"/>
        <v>Cumple</v>
      </c>
    </row>
    <row r="234" spans="1:6">
      <c r="A234" s="6">
        <v>41739.625</v>
      </c>
      <c r="B234" s="7">
        <v>0.49667596817016602</v>
      </c>
      <c r="C234" s="8" t="str">
        <f t="shared" si="6"/>
        <v>Cumple</v>
      </c>
      <c r="D234" s="6">
        <v>41739.625</v>
      </c>
      <c r="E234" s="7">
        <v>8.6034250259399414</v>
      </c>
      <c r="F234" s="9" t="str">
        <f t="shared" si="7"/>
        <v>Cumple</v>
      </c>
    </row>
    <row r="235" spans="1:6">
      <c r="A235" s="6">
        <v>41739.666666666664</v>
      </c>
      <c r="B235" s="7">
        <v>0.34496024250984192</v>
      </c>
      <c r="C235" s="8" t="str">
        <f t="shared" si="6"/>
        <v>Cumple</v>
      </c>
      <c r="D235" s="6">
        <v>41739.666666666664</v>
      </c>
      <c r="E235" s="7">
        <v>7.3710741996765137</v>
      </c>
      <c r="F235" s="9" t="str">
        <f t="shared" si="7"/>
        <v>Cumple</v>
      </c>
    </row>
    <row r="236" spans="1:6">
      <c r="A236" s="6">
        <v>41739.708333333336</v>
      </c>
      <c r="B236" s="7">
        <v>0.24057085812091827</v>
      </c>
      <c r="C236" s="8" t="str">
        <f t="shared" si="6"/>
        <v>Cumple</v>
      </c>
      <c r="D236" s="6">
        <v>41739.708333333336</v>
      </c>
      <c r="E236" s="7">
        <v>6.7940998077392578</v>
      </c>
      <c r="F236" s="9" t="str">
        <f t="shared" si="7"/>
        <v>Cumple</v>
      </c>
    </row>
    <row r="237" spans="1:6">
      <c r="A237" s="6">
        <v>41739.75</v>
      </c>
      <c r="B237" s="7">
        <v>0.20664902031421661</v>
      </c>
      <c r="C237" s="8" t="str">
        <f t="shared" si="6"/>
        <v>Cumple</v>
      </c>
      <c r="D237" s="6">
        <v>41739.75</v>
      </c>
      <c r="E237" s="7">
        <v>6.0583524703979492</v>
      </c>
      <c r="F237" s="9" t="str">
        <f t="shared" si="7"/>
        <v>Cumple</v>
      </c>
    </row>
    <row r="238" spans="1:6">
      <c r="A238" s="6">
        <v>41739.791666666664</v>
      </c>
      <c r="B238" s="7">
        <v>0.20530587434768677</v>
      </c>
      <c r="C238" s="8" t="str">
        <f t="shared" si="6"/>
        <v>Cumple</v>
      </c>
      <c r="D238" s="6">
        <v>41739.791666666664</v>
      </c>
      <c r="E238" s="7">
        <v>7.2661728858947754</v>
      </c>
      <c r="F238" s="9" t="str">
        <f t="shared" si="7"/>
        <v>Cumple</v>
      </c>
    </row>
    <row r="239" spans="1:6">
      <c r="A239" s="6">
        <v>41739.833333333336</v>
      </c>
      <c r="B239" s="7">
        <v>0.40801370143890381</v>
      </c>
      <c r="C239" s="8" t="str">
        <f t="shared" si="6"/>
        <v>Cumple</v>
      </c>
      <c r="D239" s="6">
        <v>41739.833333333336</v>
      </c>
      <c r="E239" s="7">
        <v>9.3678054809570312</v>
      </c>
      <c r="F239" s="9" t="str">
        <f t="shared" si="7"/>
        <v>Cumple</v>
      </c>
    </row>
    <row r="240" spans="1:6">
      <c r="A240" s="6">
        <v>41739.875</v>
      </c>
      <c r="B240" s="7">
        <v>0.26892402768135071</v>
      </c>
      <c r="C240" s="8" t="str">
        <f t="shared" si="6"/>
        <v>Cumple</v>
      </c>
      <c r="D240" s="6">
        <v>41739.875</v>
      </c>
      <c r="E240" s="7">
        <v>9.4354143142700195</v>
      </c>
      <c r="F240" s="9" t="str">
        <f t="shared" si="7"/>
        <v>Cumple</v>
      </c>
    </row>
    <row r="241" spans="1:6">
      <c r="A241" s="6">
        <v>41739.916666666664</v>
      </c>
      <c r="B241" s="7">
        <v>0.21388249099254608</v>
      </c>
      <c r="C241" s="8" t="str">
        <f t="shared" si="6"/>
        <v>Cumple</v>
      </c>
      <c r="D241" s="6">
        <v>41739.916666666664</v>
      </c>
      <c r="E241" s="7">
        <v>7.3617444038391113</v>
      </c>
      <c r="F241" s="9" t="str">
        <f t="shared" si="7"/>
        <v>Cumple</v>
      </c>
    </row>
    <row r="242" spans="1:6">
      <c r="A242" s="6">
        <v>41739.958333333336</v>
      </c>
      <c r="B242" s="7">
        <v>0.21197177469730377</v>
      </c>
      <c r="C242" s="8" t="str">
        <f t="shared" si="6"/>
        <v>Cumple</v>
      </c>
      <c r="D242" s="6">
        <v>41739.958333333336</v>
      </c>
      <c r="E242" s="7">
        <v>5.4935441017150879</v>
      </c>
      <c r="F242" s="9" t="str">
        <f t="shared" si="7"/>
        <v>Cumple</v>
      </c>
    </row>
    <row r="243" spans="1:6">
      <c r="A243" s="6">
        <v>41740</v>
      </c>
      <c r="B243" s="7">
        <v>0.23038104176521301</v>
      </c>
      <c r="C243" s="8" t="str">
        <f t="shared" si="6"/>
        <v>Cumple</v>
      </c>
      <c r="D243" s="6">
        <v>41740</v>
      </c>
      <c r="E243" s="7">
        <v>6.6522641181945801</v>
      </c>
      <c r="F243" s="9" t="str">
        <f t="shared" si="7"/>
        <v>Cumple</v>
      </c>
    </row>
    <row r="244" spans="1:6">
      <c r="A244" s="6">
        <v>41740.041666666664</v>
      </c>
      <c r="B244" s="7">
        <v>0.59081846475601196</v>
      </c>
      <c r="C244" s="8" t="str">
        <f t="shared" si="6"/>
        <v>Cumple</v>
      </c>
      <c r="D244" s="6">
        <v>41740.041666666664</v>
      </c>
      <c r="E244" s="7">
        <v>9.5979108810424805</v>
      </c>
      <c r="F244" s="9" t="str">
        <f t="shared" si="7"/>
        <v>Cumple</v>
      </c>
    </row>
    <row r="245" spans="1:6">
      <c r="A245" s="6">
        <v>41740.083333333336</v>
      </c>
      <c r="B245" s="7">
        <v>0.26070967316627502</v>
      </c>
      <c r="C245" s="8" t="str">
        <f t="shared" si="6"/>
        <v>Cumple</v>
      </c>
      <c r="D245" s="6">
        <v>41740.083333333336</v>
      </c>
      <c r="E245" s="7">
        <v>9.97552490234375</v>
      </c>
      <c r="F245" s="9" t="str">
        <f t="shared" si="7"/>
        <v>Cumple</v>
      </c>
    </row>
    <row r="246" spans="1:6">
      <c r="A246" s="6">
        <v>41740.125</v>
      </c>
      <c r="B246" s="7">
        <v>0.24442499876022339</v>
      </c>
      <c r="C246" s="8" t="str">
        <f t="shared" si="6"/>
        <v>Cumple</v>
      </c>
      <c r="D246" s="6">
        <v>41740.125</v>
      </c>
      <c r="E246" s="7">
        <v>8.3330440521240234</v>
      </c>
      <c r="F246" s="9" t="str">
        <f t="shared" si="7"/>
        <v>Cumple</v>
      </c>
    </row>
    <row r="247" spans="1:6">
      <c r="A247" s="6">
        <v>41740.166666666664</v>
      </c>
      <c r="B247" s="7">
        <v>0.25732144713401794</v>
      </c>
      <c r="C247" s="8" t="str">
        <f t="shared" si="6"/>
        <v>Cumple</v>
      </c>
      <c r="D247" s="6">
        <v>41740.166666666664</v>
      </c>
      <c r="E247" s="7">
        <v>6.6825494766235352</v>
      </c>
      <c r="F247" s="9" t="str">
        <f t="shared" si="7"/>
        <v>Cumple</v>
      </c>
    </row>
    <row r="248" spans="1:6">
      <c r="A248" s="6">
        <v>41740.208333333336</v>
      </c>
      <c r="B248" s="7">
        <v>0.30530831217765808</v>
      </c>
      <c r="C248" s="8" t="str">
        <f t="shared" si="6"/>
        <v>Cumple</v>
      </c>
      <c r="D248" s="6">
        <v>41740.208333333336</v>
      </c>
      <c r="E248" s="7">
        <v>6.0478882789611816</v>
      </c>
      <c r="F248" s="9" t="str">
        <f t="shared" si="7"/>
        <v>Cumple</v>
      </c>
    </row>
    <row r="249" spans="1:6">
      <c r="A249" s="6">
        <v>41740.25</v>
      </c>
      <c r="B249" s="7">
        <v>0.21965193748474121</v>
      </c>
      <c r="C249" s="8" t="str">
        <f t="shared" si="6"/>
        <v>Cumple</v>
      </c>
      <c r="D249" s="6">
        <v>41740.25</v>
      </c>
      <c r="E249" s="7">
        <v>7.497187614440918</v>
      </c>
      <c r="F249" s="9" t="str">
        <f t="shared" si="7"/>
        <v>Cumple</v>
      </c>
    </row>
    <row r="250" spans="1:6">
      <c r="A250" s="6">
        <v>41740.291666666664</v>
      </c>
      <c r="B250" s="7">
        <v>0.21074332296848297</v>
      </c>
      <c r="C250" s="8" t="str">
        <f t="shared" si="6"/>
        <v>Cumple</v>
      </c>
      <c r="D250" s="6">
        <v>41740.291666666664</v>
      </c>
      <c r="E250" s="7">
        <v>10.568379402160645</v>
      </c>
      <c r="F250" s="9" t="str">
        <f t="shared" si="7"/>
        <v>Cumple</v>
      </c>
    </row>
    <row r="251" spans="1:6">
      <c r="A251" s="6">
        <v>41740.333333333336</v>
      </c>
      <c r="B251" s="7">
        <v>0.29834827780723572</v>
      </c>
      <c r="C251" s="8" t="str">
        <f t="shared" si="6"/>
        <v>Cumple</v>
      </c>
      <c r="D251" s="6">
        <v>41740.333333333336</v>
      </c>
      <c r="E251" s="7">
        <v>8.5595741271972656</v>
      </c>
      <c r="F251" s="9" t="str">
        <f t="shared" si="7"/>
        <v>Cumple</v>
      </c>
    </row>
    <row r="252" spans="1:6">
      <c r="A252" s="6">
        <v>41740.375</v>
      </c>
      <c r="B252" s="7">
        <v>0.3874797523021698</v>
      </c>
      <c r="C252" s="8" t="str">
        <f t="shared" si="6"/>
        <v>Cumple</v>
      </c>
      <c r="D252" s="6">
        <v>41740.375</v>
      </c>
      <c r="E252" s="7">
        <v>6.2874703407287598</v>
      </c>
      <c r="F252" s="9" t="str">
        <f t="shared" si="7"/>
        <v>Cumple</v>
      </c>
    </row>
    <row r="253" spans="1:6">
      <c r="A253" s="6">
        <v>41740.416666666664</v>
      </c>
      <c r="B253" s="7">
        <v>0.22539150714874268</v>
      </c>
      <c r="C253" s="8" t="str">
        <f t="shared" si="6"/>
        <v>Cumple</v>
      </c>
      <c r="D253" s="6">
        <v>41740.416666666664</v>
      </c>
      <c r="E253" s="7">
        <v>4.1439857482910156</v>
      </c>
      <c r="F253" s="9" t="str">
        <f t="shared" si="7"/>
        <v>Cumple</v>
      </c>
    </row>
    <row r="254" spans="1:6">
      <c r="A254" s="6">
        <v>41740.458333333336</v>
      </c>
      <c r="B254" s="7">
        <v>0.2228916734457016</v>
      </c>
      <c r="C254" s="8" t="str">
        <f t="shared" si="6"/>
        <v>Cumple</v>
      </c>
      <c r="D254" s="6">
        <v>41740.458333333336</v>
      </c>
      <c r="E254" s="7">
        <v>4.2582883834838867</v>
      </c>
      <c r="F254" s="9" t="str">
        <f t="shared" si="7"/>
        <v>Cumple</v>
      </c>
    </row>
    <row r="255" spans="1:6">
      <c r="A255" s="6">
        <v>41740.5</v>
      </c>
      <c r="B255" s="7">
        <v>0.21680012345314026</v>
      </c>
      <c r="C255" s="8" t="str">
        <f t="shared" si="6"/>
        <v>Cumple</v>
      </c>
      <c r="D255" s="6">
        <v>41740.5</v>
      </c>
      <c r="E255" s="7">
        <v>7.7030806541442871</v>
      </c>
      <c r="F255" s="9" t="str">
        <f t="shared" si="7"/>
        <v>Cumple</v>
      </c>
    </row>
    <row r="256" spans="1:6">
      <c r="A256" s="6">
        <v>41740.541666666664</v>
      </c>
      <c r="B256" s="7">
        <v>0.23071177303791046</v>
      </c>
      <c r="C256" s="8" t="str">
        <f t="shared" si="6"/>
        <v>Cumple</v>
      </c>
      <c r="D256" s="6">
        <v>41740.541666666664</v>
      </c>
      <c r="E256" s="7">
        <v>7.5745954513549805</v>
      </c>
      <c r="F256" s="9" t="str">
        <f t="shared" si="7"/>
        <v>Cumple</v>
      </c>
    </row>
    <row r="257" spans="1:6">
      <c r="A257" s="6">
        <v>41740.583333333336</v>
      </c>
      <c r="B257" s="7">
        <v>0.29281246662139893</v>
      </c>
      <c r="C257" s="8" t="str">
        <f t="shared" si="6"/>
        <v>Cumple</v>
      </c>
      <c r="D257" s="6">
        <v>41740.583333333336</v>
      </c>
      <c r="E257" s="7">
        <v>4.6618266105651855</v>
      </c>
      <c r="F257" s="9" t="str">
        <f t="shared" si="7"/>
        <v>Cumple</v>
      </c>
    </row>
    <row r="258" spans="1:6">
      <c r="A258" s="6">
        <v>41740.625</v>
      </c>
      <c r="B258" s="7">
        <v>0.49418151378631592</v>
      </c>
      <c r="C258" s="8" t="str">
        <f t="shared" si="6"/>
        <v>Cumple</v>
      </c>
      <c r="D258" s="6">
        <v>41740.625</v>
      </c>
      <c r="E258" s="7">
        <v>6.3294315338134766</v>
      </c>
      <c r="F258" s="9" t="str">
        <f t="shared" si="7"/>
        <v>Cumple</v>
      </c>
    </row>
    <row r="259" spans="1:6">
      <c r="A259" s="6">
        <v>41740.666666666664</v>
      </c>
      <c r="B259" s="7">
        <v>0.23835450410842896</v>
      </c>
      <c r="C259" s="8" t="str">
        <f t="shared" ref="C259:C322" si="8">IF(B259&gt;3.5,"No Cumple","Cumple")</f>
        <v>Cumple</v>
      </c>
      <c r="D259" s="6">
        <v>41740.666666666664</v>
      </c>
      <c r="E259" s="7">
        <v>5.6295900344848633</v>
      </c>
      <c r="F259" s="9" t="str">
        <f t="shared" si="7"/>
        <v>Cumple</v>
      </c>
    </row>
    <row r="260" spans="1:6">
      <c r="A260" s="6">
        <v>41740.708333333336</v>
      </c>
      <c r="B260" s="7">
        <v>0.37289720773696899</v>
      </c>
      <c r="C260" s="8" t="str">
        <f t="shared" si="8"/>
        <v>Cumple</v>
      </c>
      <c r="D260" s="6">
        <v>41740.708333333336</v>
      </c>
      <c r="E260" s="7">
        <v>7.0245509147644043</v>
      </c>
      <c r="F260" s="9" t="str">
        <f t="shared" ref="F260:F323" si="9">IF(E260&gt;15,"No Cumple","Cumple")</f>
        <v>Cumple</v>
      </c>
    </row>
    <row r="261" spans="1:6">
      <c r="A261" s="6">
        <v>41740.75</v>
      </c>
      <c r="B261" s="7">
        <v>0.29750138521194458</v>
      </c>
      <c r="C261" s="8" t="str">
        <f t="shared" si="8"/>
        <v>Cumple</v>
      </c>
      <c r="D261" s="6">
        <v>41740.75</v>
      </c>
      <c r="E261" s="7">
        <v>5.2004303932189941</v>
      </c>
      <c r="F261" s="9" t="str">
        <f t="shared" si="9"/>
        <v>Cumple</v>
      </c>
    </row>
    <row r="262" spans="1:6">
      <c r="A262" s="6">
        <v>41740.791666666664</v>
      </c>
      <c r="B262" s="7">
        <v>0.25761497020721436</v>
      </c>
      <c r="C262" s="8" t="str">
        <f t="shared" si="8"/>
        <v>Cumple</v>
      </c>
      <c r="D262" s="6">
        <v>41740.791666666664</v>
      </c>
      <c r="E262" s="7">
        <v>4.0194635391235352</v>
      </c>
      <c r="F262" s="9" t="str">
        <f t="shared" si="9"/>
        <v>Cumple</v>
      </c>
    </row>
    <row r="263" spans="1:6">
      <c r="A263" s="6">
        <v>41740.833333333336</v>
      </c>
      <c r="B263" s="7">
        <v>0.23836247622966766</v>
      </c>
      <c r="C263" s="8" t="str">
        <f t="shared" si="8"/>
        <v>Cumple</v>
      </c>
      <c r="D263" s="6">
        <v>41740.833333333336</v>
      </c>
      <c r="E263" s="7">
        <v>4.6566982269287109</v>
      </c>
      <c r="F263" s="9" t="str">
        <f t="shared" si="9"/>
        <v>Cumple</v>
      </c>
    </row>
    <row r="264" spans="1:6">
      <c r="A264" s="6">
        <v>41740.875</v>
      </c>
      <c r="B264" s="7">
        <v>0.21101857721805573</v>
      </c>
      <c r="C264" s="8" t="str">
        <f t="shared" si="8"/>
        <v>Cumple</v>
      </c>
      <c r="D264" s="6">
        <v>41740.875</v>
      </c>
      <c r="E264" s="7">
        <v>5.9137482643127441</v>
      </c>
      <c r="F264" s="9" t="str">
        <f t="shared" si="9"/>
        <v>Cumple</v>
      </c>
    </row>
    <row r="265" spans="1:6">
      <c r="A265" s="6">
        <v>41740.916666666664</v>
      </c>
      <c r="B265" s="7">
        <v>0.33346134424209595</v>
      </c>
      <c r="C265" s="8" t="str">
        <f t="shared" si="8"/>
        <v>Cumple</v>
      </c>
      <c r="D265" s="6">
        <v>41740.916666666664</v>
      </c>
      <c r="E265" s="7">
        <v>7.9348797798156738</v>
      </c>
      <c r="F265" s="9" t="str">
        <f t="shared" si="9"/>
        <v>Cumple</v>
      </c>
    </row>
    <row r="266" spans="1:6">
      <c r="A266" s="6">
        <v>41740.958333333336</v>
      </c>
      <c r="B266" s="7">
        <v>0.97577321529388428</v>
      </c>
      <c r="C266" s="8" t="str">
        <f t="shared" si="8"/>
        <v>Cumple</v>
      </c>
      <c r="D266" s="6">
        <v>41740.958333333336</v>
      </c>
      <c r="E266" s="7">
        <v>6.669682502746582</v>
      </c>
      <c r="F266" s="9" t="str">
        <f t="shared" si="9"/>
        <v>Cumple</v>
      </c>
    </row>
    <row r="267" spans="1:6">
      <c r="A267" s="6">
        <v>41741</v>
      </c>
      <c r="B267" s="7">
        <v>0.45592179894447327</v>
      </c>
      <c r="C267" s="8" t="str">
        <f t="shared" si="8"/>
        <v>Cumple</v>
      </c>
      <c r="D267" s="6">
        <v>41741</v>
      </c>
      <c r="E267" s="7">
        <v>4.9395999908447266</v>
      </c>
      <c r="F267" s="9" t="str">
        <f t="shared" si="9"/>
        <v>Cumple</v>
      </c>
    </row>
    <row r="268" spans="1:6">
      <c r="A268" s="6">
        <v>41741.041666666664</v>
      </c>
      <c r="B268" s="7">
        <v>0.2203671783208847</v>
      </c>
      <c r="C268" s="8" t="str">
        <f t="shared" si="8"/>
        <v>Cumple</v>
      </c>
      <c r="D268" s="6">
        <v>41741.041666666664</v>
      </c>
      <c r="E268" s="7">
        <v>3.834749698638916</v>
      </c>
      <c r="F268" s="9" t="str">
        <f t="shared" si="9"/>
        <v>Cumple</v>
      </c>
    </row>
    <row r="269" spans="1:6">
      <c r="A269" s="6">
        <v>41741.083333333336</v>
      </c>
      <c r="B269" s="7">
        <v>0.28725123405456543</v>
      </c>
      <c r="C269" s="8" t="str">
        <f t="shared" si="8"/>
        <v>Cumple</v>
      </c>
      <c r="D269" s="6">
        <v>41741.083333333336</v>
      </c>
      <c r="E269" s="7">
        <v>5.3120193481445313</v>
      </c>
      <c r="F269" s="9" t="str">
        <f t="shared" si="9"/>
        <v>Cumple</v>
      </c>
    </row>
    <row r="270" spans="1:6">
      <c r="A270" s="6">
        <v>41741.125</v>
      </c>
      <c r="B270" s="7">
        <v>0.22098155319690704</v>
      </c>
      <c r="C270" s="8" t="str">
        <f t="shared" si="8"/>
        <v>Cumple</v>
      </c>
      <c r="D270" s="6">
        <v>41741.125</v>
      </c>
      <c r="E270" s="7">
        <v>7.5837616920471191</v>
      </c>
      <c r="F270" s="9" t="str">
        <f t="shared" si="9"/>
        <v>Cumple</v>
      </c>
    </row>
    <row r="271" spans="1:6">
      <c r="A271" s="6">
        <v>41741.166666666664</v>
      </c>
      <c r="B271" s="7">
        <v>0.22750379145145416</v>
      </c>
      <c r="C271" s="8" t="str">
        <f t="shared" si="8"/>
        <v>Cumple</v>
      </c>
      <c r="D271" s="6">
        <v>41741.166666666664</v>
      </c>
      <c r="E271" s="7">
        <v>7.0985212326049805</v>
      </c>
      <c r="F271" s="9" t="str">
        <f t="shared" si="9"/>
        <v>Cumple</v>
      </c>
    </row>
    <row r="272" spans="1:6">
      <c r="A272" s="6">
        <v>41741.208333333336</v>
      </c>
      <c r="B272" s="7">
        <v>0.22088338434696198</v>
      </c>
      <c r="C272" s="8" t="str">
        <f t="shared" si="8"/>
        <v>Cumple</v>
      </c>
      <c r="D272" s="6">
        <v>41741.208333333336</v>
      </c>
      <c r="E272" s="7">
        <v>4.5493173599243164</v>
      </c>
      <c r="F272" s="9" t="str">
        <f t="shared" si="9"/>
        <v>Cumple</v>
      </c>
    </row>
    <row r="273" spans="1:6">
      <c r="A273" s="6">
        <v>41741.25</v>
      </c>
      <c r="B273" s="7">
        <v>0.21443353593349457</v>
      </c>
      <c r="C273" s="8" t="str">
        <f t="shared" si="8"/>
        <v>Cumple</v>
      </c>
      <c r="D273" s="6">
        <v>41741.25</v>
      </c>
      <c r="E273" s="7">
        <v>3.8637340068817139</v>
      </c>
      <c r="F273" s="9" t="str">
        <f t="shared" si="9"/>
        <v>Cumple</v>
      </c>
    </row>
    <row r="274" spans="1:6">
      <c r="A274" s="6">
        <v>41741.291666666664</v>
      </c>
      <c r="B274" s="7">
        <v>0.21289701759815216</v>
      </c>
      <c r="C274" s="8" t="str">
        <f t="shared" si="8"/>
        <v>Cumple</v>
      </c>
      <c r="D274" s="6">
        <v>41741.291666666664</v>
      </c>
      <c r="E274" s="7">
        <v>4.5333747863769531</v>
      </c>
      <c r="F274" s="9" t="str">
        <f t="shared" si="9"/>
        <v>Cumple</v>
      </c>
    </row>
    <row r="275" spans="1:6">
      <c r="A275" s="6">
        <v>41741.333333333336</v>
      </c>
      <c r="B275" s="7">
        <v>0.29389655590057373</v>
      </c>
      <c r="C275" s="8" t="str">
        <f t="shared" si="8"/>
        <v>Cumple</v>
      </c>
      <c r="D275" s="6">
        <v>41741.333333333336</v>
      </c>
      <c r="E275" s="7">
        <v>4.414696216583252</v>
      </c>
      <c r="F275" s="9" t="str">
        <f t="shared" si="9"/>
        <v>Cumple</v>
      </c>
    </row>
    <row r="276" spans="1:6">
      <c r="A276" s="6">
        <v>41741.375</v>
      </c>
      <c r="B276" s="7">
        <v>0.38735979795455933</v>
      </c>
      <c r="C276" s="8" t="str">
        <f t="shared" si="8"/>
        <v>Cumple</v>
      </c>
      <c r="D276" s="6">
        <v>41741.375</v>
      </c>
      <c r="E276" s="7">
        <v>6.7615065574645996</v>
      </c>
      <c r="F276" s="9" t="str">
        <f t="shared" si="9"/>
        <v>Cumple</v>
      </c>
    </row>
    <row r="277" spans="1:6">
      <c r="A277" s="6">
        <v>41741.416666666664</v>
      </c>
      <c r="B277" s="7">
        <v>0.34546956419944763</v>
      </c>
      <c r="C277" s="8" t="str">
        <f t="shared" si="8"/>
        <v>Cumple</v>
      </c>
      <c r="D277" s="6">
        <v>41741.416666666664</v>
      </c>
      <c r="E277" s="7">
        <v>7.0680460929870605</v>
      </c>
      <c r="F277" s="9" t="str">
        <f t="shared" si="9"/>
        <v>Cumple</v>
      </c>
    </row>
    <row r="278" spans="1:6">
      <c r="A278" s="6">
        <v>41741.458333333336</v>
      </c>
      <c r="B278" s="7">
        <v>0.35409069061279297</v>
      </c>
      <c r="C278" s="8" t="str">
        <f t="shared" si="8"/>
        <v>Cumple</v>
      </c>
      <c r="D278" s="6">
        <v>41741.458333333336</v>
      </c>
      <c r="E278" s="7">
        <v>4.5635385513305664</v>
      </c>
      <c r="F278" s="9" t="str">
        <f t="shared" si="9"/>
        <v>Cumple</v>
      </c>
    </row>
    <row r="279" spans="1:6">
      <c r="A279" s="6">
        <v>41741.5</v>
      </c>
      <c r="B279" s="7">
        <v>0.33220162987709045</v>
      </c>
      <c r="C279" s="8" t="str">
        <f t="shared" si="8"/>
        <v>Cumple</v>
      </c>
      <c r="D279" s="6">
        <v>41741.5</v>
      </c>
      <c r="E279" s="7">
        <v>3.7148616313934326</v>
      </c>
      <c r="F279" s="9" t="str">
        <f t="shared" si="9"/>
        <v>Cumple</v>
      </c>
    </row>
    <row r="280" spans="1:6">
      <c r="A280" s="6">
        <v>41741.541666666664</v>
      </c>
      <c r="B280" s="7">
        <v>0.36675503849983215</v>
      </c>
      <c r="C280" s="8" t="str">
        <f t="shared" si="8"/>
        <v>Cumple</v>
      </c>
      <c r="D280" s="6">
        <v>41741.541666666664</v>
      </c>
      <c r="E280" s="7">
        <v>5.2856049537658691</v>
      </c>
      <c r="F280" s="9" t="str">
        <f t="shared" si="9"/>
        <v>Cumple</v>
      </c>
    </row>
    <row r="281" spans="1:6">
      <c r="A281" s="6">
        <v>41741.583333333336</v>
      </c>
      <c r="B281" s="7">
        <v>0.24777252972126007</v>
      </c>
      <c r="C281" s="8" t="str">
        <f t="shared" si="8"/>
        <v>Cumple</v>
      </c>
      <c r="D281" s="6">
        <v>41741.583333333336</v>
      </c>
      <c r="E281" s="7">
        <v>8.2475748062133789</v>
      </c>
      <c r="F281" s="9" t="str">
        <f t="shared" si="9"/>
        <v>Cumple</v>
      </c>
    </row>
    <row r="282" spans="1:6">
      <c r="A282" s="6">
        <v>41741.625</v>
      </c>
      <c r="B282" s="7">
        <v>0.28814440965652466</v>
      </c>
      <c r="C282" s="8" t="str">
        <f t="shared" si="8"/>
        <v>Cumple</v>
      </c>
      <c r="D282" s="6">
        <v>41741.625</v>
      </c>
      <c r="E282" s="7">
        <v>8.3098773956298828</v>
      </c>
      <c r="F282" s="9" t="str">
        <f t="shared" si="9"/>
        <v>Cumple</v>
      </c>
    </row>
    <row r="283" spans="1:6">
      <c r="A283" s="6">
        <v>41741.666666666664</v>
      </c>
      <c r="B283" s="7">
        <v>0.27749374508857727</v>
      </c>
      <c r="C283" s="8" t="str">
        <f t="shared" si="8"/>
        <v>Cumple</v>
      </c>
      <c r="D283" s="6">
        <v>41741.666666666664</v>
      </c>
      <c r="E283" s="7">
        <v>4.756864070892334</v>
      </c>
      <c r="F283" s="9" t="str">
        <f t="shared" si="9"/>
        <v>Cumple</v>
      </c>
    </row>
    <row r="284" spans="1:6">
      <c r="A284" s="6">
        <v>41741.708333333336</v>
      </c>
      <c r="B284" s="7">
        <v>0.92862218618392944</v>
      </c>
      <c r="C284" s="8" t="str">
        <f t="shared" si="8"/>
        <v>Cumple</v>
      </c>
      <c r="D284" s="6">
        <v>41741.708333333336</v>
      </c>
      <c r="E284" s="7">
        <v>4.0421004295349121</v>
      </c>
      <c r="F284" s="9" t="str">
        <f t="shared" si="9"/>
        <v>Cumple</v>
      </c>
    </row>
    <row r="285" spans="1:6">
      <c r="A285" s="6">
        <v>41741.75</v>
      </c>
      <c r="B285" s="7">
        <v>0.22863605618476868</v>
      </c>
      <c r="C285" s="8" t="str">
        <f t="shared" si="8"/>
        <v>Cumple</v>
      </c>
      <c r="D285" s="6">
        <v>41741.75</v>
      </c>
      <c r="E285" s="7">
        <v>4.9091587066650391</v>
      </c>
      <c r="F285" s="9" t="str">
        <f t="shared" si="9"/>
        <v>Cumple</v>
      </c>
    </row>
    <row r="286" spans="1:6">
      <c r="A286" s="6">
        <v>41741.791666666664</v>
      </c>
      <c r="B286" s="7">
        <v>0.27082261443138123</v>
      </c>
      <c r="C286" s="8" t="str">
        <f t="shared" si="8"/>
        <v>Cumple</v>
      </c>
      <c r="D286" s="6">
        <v>41741.791666666664</v>
      </c>
      <c r="E286" s="7">
        <v>6.570465087890625</v>
      </c>
      <c r="F286" s="9" t="str">
        <f t="shared" si="9"/>
        <v>Cumple</v>
      </c>
    </row>
    <row r="287" spans="1:6">
      <c r="A287" s="6">
        <v>41741.833333333336</v>
      </c>
      <c r="B287" s="7">
        <v>0.22569563984870911</v>
      </c>
      <c r="C287" s="8" t="str">
        <f t="shared" si="8"/>
        <v>Cumple</v>
      </c>
      <c r="D287" s="6">
        <v>41741.833333333336</v>
      </c>
      <c r="E287" s="7">
        <v>8.6164731979370117</v>
      </c>
      <c r="F287" s="9" t="str">
        <f t="shared" si="9"/>
        <v>Cumple</v>
      </c>
    </row>
    <row r="288" spans="1:6">
      <c r="A288" s="6">
        <v>41741.875</v>
      </c>
      <c r="B288" s="7">
        <v>0.2960297167301178</v>
      </c>
      <c r="C288" s="8" t="str">
        <f t="shared" si="8"/>
        <v>Cumple</v>
      </c>
      <c r="D288" s="6">
        <v>41741.875</v>
      </c>
      <c r="E288" s="7">
        <v>7.6649050712585449</v>
      </c>
      <c r="F288" s="9" t="str">
        <f t="shared" si="9"/>
        <v>Cumple</v>
      </c>
    </row>
    <row r="289" spans="1:6">
      <c r="A289" s="6">
        <v>41741.916666666664</v>
      </c>
      <c r="B289" s="7">
        <v>0.24002636969089508</v>
      </c>
      <c r="C289" s="8" t="str">
        <f t="shared" si="8"/>
        <v>Cumple</v>
      </c>
      <c r="D289" s="6">
        <v>41741.916666666664</v>
      </c>
      <c r="E289" s="7">
        <v>5.3748049736022949</v>
      </c>
      <c r="F289" s="9" t="str">
        <f t="shared" si="9"/>
        <v>Cumple</v>
      </c>
    </row>
    <row r="290" spans="1:6">
      <c r="A290" s="6">
        <v>41741.958333333336</v>
      </c>
      <c r="B290" s="7">
        <v>0.70194512605667114</v>
      </c>
      <c r="C290" s="8" t="str">
        <f t="shared" si="8"/>
        <v>Cumple</v>
      </c>
      <c r="D290" s="6">
        <v>41741.958333333336</v>
      </c>
      <c r="E290" s="7">
        <v>4.2390398979187012</v>
      </c>
      <c r="F290" s="9" t="str">
        <f t="shared" si="9"/>
        <v>Cumple</v>
      </c>
    </row>
    <row r="291" spans="1:6">
      <c r="A291" s="6">
        <v>41742</v>
      </c>
      <c r="B291" s="7">
        <v>0.91879278421401978</v>
      </c>
      <c r="C291" s="8" t="str">
        <f t="shared" si="8"/>
        <v>Cumple</v>
      </c>
      <c r="D291" s="6">
        <v>41742</v>
      </c>
      <c r="E291" s="7">
        <v>6.0336613655090332</v>
      </c>
      <c r="F291" s="9" t="str">
        <f t="shared" si="9"/>
        <v>Cumple</v>
      </c>
    </row>
    <row r="292" spans="1:6">
      <c r="A292" s="6">
        <v>41742.041666666664</v>
      </c>
      <c r="B292" s="7">
        <v>0.25287500023841858</v>
      </c>
      <c r="C292" s="8" t="str">
        <f t="shared" si="8"/>
        <v>Cumple</v>
      </c>
      <c r="D292" s="6">
        <v>41742.041666666664</v>
      </c>
      <c r="E292" s="7">
        <v>8.5596609115600586</v>
      </c>
      <c r="F292" s="9" t="str">
        <f t="shared" si="9"/>
        <v>Cumple</v>
      </c>
    </row>
    <row r="293" spans="1:6">
      <c r="A293" s="6">
        <v>41742.083333333336</v>
      </c>
      <c r="B293" s="7">
        <v>0.46279871463775635</v>
      </c>
      <c r="C293" s="8" t="str">
        <f t="shared" si="8"/>
        <v>Cumple</v>
      </c>
      <c r="D293" s="6">
        <v>41742.083333333336</v>
      </c>
      <c r="E293" s="7">
        <v>8.4385786056518555</v>
      </c>
      <c r="F293" s="9" t="str">
        <f t="shared" si="9"/>
        <v>Cumple</v>
      </c>
    </row>
    <row r="294" spans="1:6">
      <c r="A294" s="6">
        <v>41742.125</v>
      </c>
      <c r="B294" s="7">
        <v>0.24294044077396393</v>
      </c>
      <c r="C294" s="8" t="str">
        <f t="shared" si="8"/>
        <v>Cumple</v>
      </c>
      <c r="D294" s="6">
        <v>41742.125</v>
      </c>
      <c r="E294" s="7">
        <v>4.9347238540649414</v>
      </c>
      <c r="F294" s="9" t="str">
        <f t="shared" si="9"/>
        <v>Cumple</v>
      </c>
    </row>
    <row r="295" spans="1:6">
      <c r="A295" s="6">
        <v>41742.166666666664</v>
      </c>
      <c r="B295" s="7">
        <v>0.22537559270858765</v>
      </c>
      <c r="C295" s="8" t="str">
        <f t="shared" si="8"/>
        <v>Cumple</v>
      </c>
      <c r="D295" s="6">
        <v>41742.166666666664</v>
      </c>
      <c r="E295" s="7">
        <v>3.7423467636108398</v>
      </c>
      <c r="F295" s="9" t="str">
        <f t="shared" si="9"/>
        <v>Cumple</v>
      </c>
    </row>
    <row r="296" spans="1:6">
      <c r="A296" s="6">
        <v>41742.208333333336</v>
      </c>
      <c r="B296" s="7">
        <v>0.22908343374729156</v>
      </c>
      <c r="C296" s="8" t="str">
        <f t="shared" si="8"/>
        <v>Cumple</v>
      </c>
      <c r="D296" s="6">
        <v>41742.208333333336</v>
      </c>
      <c r="E296" s="7">
        <v>4.3803582191467285</v>
      </c>
      <c r="F296" s="9" t="str">
        <f t="shared" si="9"/>
        <v>Cumple</v>
      </c>
    </row>
    <row r="297" spans="1:6">
      <c r="A297" s="6">
        <v>41742.25</v>
      </c>
      <c r="B297" s="7">
        <v>0.22821643948554993</v>
      </c>
      <c r="C297" s="8" t="str">
        <f t="shared" si="8"/>
        <v>Cumple</v>
      </c>
      <c r="D297" s="6">
        <v>41742.25</v>
      </c>
      <c r="E297" s="7">
        <v>5.6993684768676758</v>
      </c>
      <c r="F297" s="9" t="str">
        <f t="shared" si="9"/>
        <v>Cumple</v>
      </c>
    </row>
    <row r="298" spans="1:6">
      <c r="A298" s="6">
        <v>41742.291666666664</v>
      </c>
      <c r="B298" s="7">
        <v>0.2306591272354126</v>
      </c>
      <c r="C298" s="8" t="str">
        <f t="shared" si="8"/>
        <v>Cumple</v>
      </c>
      <c r="D298" s="6">
        <v>41742.291666666664</v>
      </c>
      <c r="E298" s="7">
        <v>6.9938874244689941</v>
      </c>
      <c r="F298" s="9" t="str">
        <f t="shared" si="9"/>
        <v>Cumple</v>
      </c>
    </row>
    <row r="299" spans="1:6">
      <c r="A299" s="6">
        <v>41742.333333333336</v>
      </c>
      <c r="B299" s="7">
        <v>0.30097293853759766</v>
      </c>
      <c r="C299" s="8" t="str">
        <f t="shared" si="8"/>
        <v>Cumple</v>
      </c>
      <c r="D299" s="6">
        <v>41742.333333333336</v>
      </c>
      <c r="E299" s="7">
        <v>6.8884110450744629</v>
      </c>
      <c r="F299" s="9" t="str">
        <f t="shared" si="9"/>
        <v>Cumple</v>
      </c>
    </row>
    <row r="300" spans="1:6">
      <c r="A300" s="6">
        <v>41742.375</v>
      </c>
      <c r="B300" s="7">
        <v>0.98990875482559204</v>
      </c>
      <c r="C300" s="8" t="str">
        <f t="shared" si="8"/>
        <v>Cumple</v>
      </c>
      <c r="D300" s="6">
        <v>41742.375</v>
      </c>
      <c r="E300" s="7">
        <v>4.1455316543579102</v>
      </c>
      <c r="F300" s="9" t="str">
        <f t="shared" si="9"/>
        <v>Cumple</v>
      </c>
    </row>
    <row r="301" spans="1:6">
      <c r="A301" s="6">
        <v>41742.416666666664</v>
      </c>
      <c r="B301" s="7">
        <v>0.28891336917877197</v>
      </c>
      <c r="C301" s="8" t="str">
        <f t="shared" si="8"/>
        <v>Cumple</v>
      </c>
      <c r="D301" s="6">
        <v>41742.416666666664</v>
      </c>
      <c r="E301" s="7">
        <v>4.0125055313110352</v>
      </c>
      <c r="F301" s="9" t="str">
        <f t="shared" si="9"/>
        <v>Cumple</v>
      </c>
    </row>
    <row r="302" spans="1:6">
      <c r="A302" s="6">
        <v>41742.458333333336</v>
      </c>
      <c r="B302" s="7">
        <v>0.27951642870903015</v>
      </c>
      <c r="C302" s="8" t="str">
        <f t="shared" si="8"/>
        <v>Cumple</v>
      </c>
      <c r="D302" s="6">
        <v>41742.458333333336</v>
      </c>
      <c r="E302" s="7">
        <v>4.9589595794677734</v>
      </c>
      <c r="F302" s="9" t="str">
        <f t="shared" si="9"/>
        <v>Cumple</v>
      </c>
    </row>
    <row r="303" spans="1:6">
      <c r="A303" s="6">
        <v>41742.5</v>
      </c>
      <c r="B303" s="7">
        <v>0.27283450961112976</v>
      </c>
      <c r="C303" s="8" t="str">
        <f t="shared" si="8"/>
        <v>Cumple</v>
      </c>
      <c r="D303" s="6">
        <v>41742.5</v>
      </c>
      <c r="E303" s="7">
        <v>7.253605842590332</v>
      </c>
      <c r="F303" s="9" t="str">
        <f t="shared" si="9"/>
        <v>Cumple</v>
      </c>
    </row>
    <row r="304" spans="1:6">
      <c r="A304" s="6">
        <v>41742.541666666664</v>
      </c>
      <c r="B304" s="7">
        <v>0.25956487655639648</v>
      </c>
      <c r="C304" s="8" t="str">
        <f t="shared" si="8"/>
        <v>Cumple</v>
      </c>
      <c r="D304" s="6">
        <v>41742.541666666664</v>
      </c>
      <c r="E304" s="7">
        <v>6.6020803451538086</v>
      </c>
      <c r="F304" s="9" t="str">
        <f t="shared" si="9"/>
        <v>Cumple</v>
      </c>
    </row>
    <row r="305" spans="1:6">
      <c r="A305" s="6">
        <v>41742.583333333336</v>
      </c>
      <c r="B305" s="7">
        <v>0.25585359334945679</v>
      </c>
      <c r="C305" s="8" t="str">
        <f t="shared" si="8"/>
        <v>Cumple</v>
      </c>
      <c r="D305" s="6">
        <v>41742.583333333336</v>
      </c>
      <c r="E305" s="7">
        <v>4.7416205406188965</v>
      </c>
      <c r="F305" s="9" t="str">
        <f t="shared" si="9"/>
        <v>Cumple</v>
      </c>
    </row>
    <row r="306" spans="1:6">
      <c r="A306" s="6">
        <v>41742.625</v>
      </c>
      <c r="B306" s="7">
        <v>0.24321390688419342</v>
      </c>
      <c r="C306" s="8" t="str">
        <f t="shared" si="8"/>
        <v>Cumple</v>
      </c>
      <c r="D306" s="6">
        <v>41742.625</v>
      </c>
      <c r="E306" s="7">
        <v>4.3818807601928711</v>
      </c>
      <c r="F306" s="9" t="str">
        <f t="shared" si="9"/>
        <v>Cumple</v>
      </c>
    </row>
    <row r="307" spans="1:6">
      <c r="A307" s="6">
        <v>41742.666666666664</v>
      </c>
      <c r="B307" s="7">
        <v>0.26053535938262939</v>
      </c>
      <c r="C307" s="8" t="str">
        <f t="shared" si="8"/>
        <v>Cumple</v>
      </c>
      <c r="D307" s="6">
        <v>41742.666666666664</v>
      </c>
      <c r="E307" s="7">
        <v>5.5654082298278809</v>
      </c>
      <c r="F307" s="9" t="str">
        <f t="shared" si="9"/>
        <v>Cumple</v>
      </c>
    </row>
    <row r="308" spans="1:6">
      <c r="A308" s="6">
        <v>41742.708333333336</v>
      </c>
      <c r="B308" s="7">
        <v>0.32541573047637939</v>
      </c>
      <c r="C308" s="8" t="str">
        <f t="shared" si="8"/>
        <v>Cumple</v>
      </c>
      <c r="D308" s="6">
        <v>41742.708333333336</v>
      </c>
      <c r="E308" s="7">
        <v>7.3012247085571289</v>
      </c>
      <c r="F308" s="9" t="str">
        <f t="shared" si="9"/>
        <v>Cumple</v>
      </c>
    </row>
    <row r="309" spans="1:6">
      <c r="A309" s="6">
        <v>41742.75</v>
      </c>
      <c r="B309" s="7">
        <v>0.31963247060775757</v>
      </c>
      <c r="C309" s="8" t="str">
        <f t="shared" si="8"/>
        <v>Cumple</v>
      </c>
      <c r="D309" s="6">
        <v>41742.75</v>
      </c>
      <c r="E309" s="7">
        <v>8.2258567810058594</v>
      </c>
      <c r="F309" s="9" t="str">
        <f t="shared" si="9"/>
        <v>Cumple</v>
      </c>
    </row>
    <row r="310" spans="1:6">
      <c r="A310" s="6">
        <v>41742.791666666664</v>
      </c>
      <c r="B310" s="7">
        <v>0.31789079308509827</v>
      </c>
      <c r="C310" s="8" t="str">
        <f t="shared" si="8"/>
        <v>Cumple</v>
      </c>
      <c r="D310" s="6">
        <v>41742.791666666664</v>
      </c>
      <c r="E310" s="7">
        <v>7.2299442291259766</v>
      </c>
      <c r="F310" s="9" t="str">
        <f t="shared" si="9"/>
        <v>Cumple</v>
      </c>
    </row>
    <row r="311" spans="1:6">
      <c r="A311" s="6">
        <v>41742.833333333336</v>
      </c>
      <c r="B311" s="7">
        <v>0.26361337304115295</v>
      </c>
      <c r="C311" s="8" t="str">
        <f t="shared" si="8"/>
        <v>Cumple</v>
      </c>
      <c r="D311" s="6">
        <v>41742.833333333336</v>
      </c>
      <c r="E311" s="7">
        <v>5.0061483383178711</v>
      </c>
      <c r="F311" s="9" t="str">
        <f t="shared" si="9"/>
        <v>Cumple</v>
      </c>
    </row>
    <row r="312" spans="1:6">
      <c r="A312" s="6">
        <v>41742.875</v>
      </c>
      <c r="B312" s="7">
        <v>1.2907190322875977</v>
      </c>
      <c r="C312" s="8" t="str">
        <f t="shared" si="8"/>
        <v>Cumple</v>
      </c>
      <c r="D312" s="6">
        <v>41742.875</v>
      </c>
      <c r="E312" s="7">
        <v>5.3325262069702148</v>
      </c>
      <c r="F312" s="9" t="str">
        <f t="shared" si="9"/>
        <v>Cumple</v>
      </c>
    </row>
    <row r="313" spans="1:6">
      <c r="A313" s="6">
        <v>41742.916666666664</v>
      </c>
      <c r="B313" s="7">
        <v>0.24605046212673187</v>
      </c>
      <c r="C313" s="8" t="str">
        <f t="shared" si="8"/>
        <v>Cumple</v>
      </c>
      <c r="D313" s="6">
        <v>41742.916666666664</v>
      </c>
      <c r="E313" s="7">
        <v>6.6230349540710449</v>
      </c>
      <c r="F313" s="9" t="str">
        <f t="shared" si="9"/>
        <v>Cumple</v>
      </c>
    </row>
    <row r="314" spans="1:6">
      <c r="A314" s="6">
        <v>41742.958333333336</v>
      </c>
      <c r="B314" s="7">
        <v>0.27045908570289612</v>
      </c>
      <c r="C314" s="8" t="str">
        <f t="shared" si="8"/>
        <v>Cumple</v>
      </c>
      <c r="D314" s="6">
        <v>41742.958333333336</v>
      </c>
      <c r="E314" s="7">
        <v>10.420502662658691</v>
      </c>
      <c r="F314" s="9" t="str">
        <f t="shared" si="9"/>
        <v>Cumple</v>
      </c>
    </row>
    <row r="315" spans="1:6">
      <c r="A315" s="6">
        <v>41743</v>
      </c>
      <c r="B315" s="7">
        <v>0.25688084959983826</v>
      </c>
      <c r="C315" s="8" t="str">
        <f t="shared" si="8"/>
        <v>Cumple</v>
      </c>
      <c r="D315" s="6">
        <v>41743</v>
      </c>
      <c r="E315" s="7">
        <v>9.1334924697875977</v>
      </c>
      <c r="F315" s="9" t="str">
        <f t="shared" si="9"/>
        <v>Cumple</v>
      </c>
    </row>
    <row r="316" spans="1:6">
      <c r="A316" s="6">
        <v>41743.041666666664</v>
      </c>
      <c r="B316" s="7">
        <v>0.32738021016120911</v>
      </c>
      <c r="C316" s="8" t="str">
        <f t="shared" si="8"/>
        <v>Cumple</v>
      </c>
      <c r="D316" s="6">
        <v>41743.041666666664</v>
      </c>
      <c r="E316" s="7">
        <v>5.9639058113098145</v>
      </c>
      <c r="F316" s="9" t="str">
        <f t="shared" si="9"/>
        <v>Cumple</v>
      </c>
    </row>
    <row r="317" spans="1:6">
      <c r="A317" s="6">
        <v>41743.083333333336</v>
      </c>
      <c r="B317" s="7">
        <v>0.41714650392532349</v>
      </c>
      <c r="C317" s="8" t="str">
        <f t="shared" si="8"/>
        <v>Cumple</v>
      </c>
      <c r="D317" s="6">
        <v>41743.083333333336</v>
      </c>
      <c r="E317" s="7">
        <v>4.875483512878418</v>
      </c>
      <c r="F317" s="9" t="str">
        <f t="shared" si="9"/>
        <v>Cumple</v>
      </c>
    </row>
    <row r="318" spans="1:6">
      <c r="A318" s="6">
        <v>41743.125</v>
      </c>
      <c r="B318" s="7">
        <v>0.54295051097869873</v>
      </c>
      <c r="C318" s="8" t="str">
        <f t="shared" si="8"/>
        <v>Cumple</v>
      </c>
      <c r="D318" s="6">
        <v>41743.125</v>
      </c>
      <c r="E318" s="7">
        <v>5.7890195846557617</v>
      </c>
      <c r="F318" s="9" t="str">
        <f t="shared" si="9"/>
        <v>Cumple</v>
      </c>
    </row>
    <row r="319" spans="1:6">
      <c r="A319" s="6">
        <v>41743.166666666664</v>
      </c>
      <c r="B319" s="7">
        <v>1.0682220458984375</v>
      </c>
      <c r="C319" s="8" t="str">
        <f t="shared" si="8"/>
        <v>Cumple</v>
      </c>
      <c r="D319" s="6">
        <v>41743.166666666664</v>
      </c>
      <c r="E319" s="7">
        <v>7.123018741607666</v>
      </c>
      <c r="F319" s="9" t="str">
        <f t="shared" si="9"/>
        <v>Cumple</v>
      </c>
    </row>
    <row r="320" spans="1:6">
      <c r="A320" s="6">
        <v>41743.208333333336</v>
      </c>
      <c r="B320" s="7">
        <v>0.36696150898933411</v>
      </c>
      <c r="C320" s="8" t="str">
        <f t="shared" si="8"/>
        <v>Cumple</v>
      </c>
      <c r="D320" s="6">
        <v>41743.208333333336</v>
      </c>
      <c r="E320" s="7">
        <v>6.430473804473877</v>
      </c>
      <c r="F320" s="9" t="str">
        <f t="shared" si="9"/>
        <v>Cumple</v>
      </c>
    </row>
    <row r="321" spans="1:6">
      <c r="A321" s="6">
        <v>41743.25</v>
      </c>
      <c r="B321" s="7">
        <v>0.28999611735343933</v>
      </c>
      <c r="C321" s="8" t="str">
        <f t="shared" si="8"/>
        <v>Cumple</v>
      </c>
      <c r="D321" s="6">
        <v>41743.25</v>
      </c>
      <c r="E321" s="7">
        <v>7.0454397201538086</v>
      </c>
      <c r="F321" s="9" t="str">
        <f t="shared" si="9"/>
        <v>Cumple</v>
      </c>
    </row>
    <row r="322" spans="1:6">
      <c r="A322" s="6">
        <v>41743.291666666664</v>
      </c>
      <c r="B322" s="7">
        <v>0.52154099941253662</v>
      </c>
      <c r="C322" s="8" t="str">
        <f t="shared" si="8"/>
        <v>Cumple</v>
      </c>
      <c r="D322" s="6">
        <v>41743.291666666664</v>
      </c>
      <c r="E322" s="7">
        <v>4.967719554901123</v>
      </c>
      <c r="F322" s="9" t="str">
        <f t="shared" si="9"/>
        <v>Cumple</v>
      </c>
    </row>
    <row r="323" spans="1:6">
      <c r="A323" s="6">
        <v>41743.333333333336</v>
      </c>
      <c r="B323" s="7">
        <v>0.34131243824958801</v>
      </c>
      <c r="C323" s="8" t="str">
        <f t="shared" ref="C323:C386" si="10">IF(B323&gt;3.5,"No Cumple","Cumple")</f>
        <v>Cumple</v>
      </c>
      <c r="D323" s="6">
        <v>41743.333333333336</v>
      </c>
      <c r="E323" s="7">
        <v>4.527071475982666</v>
      </c>
      <c r="F323" s="9" t="str">
        <f t="shared" si="9"/>
        <v>Cumple</v>
      </c>
    </row>
    <row r="324" spans="1:6">
      <c r="A324" s="6">
        <v>41743.375</v>
      </c>
      <c r="B324" s="7">
        <v>0.52600365877151489</v>
      </c>
      <c r="C324" s="8" t="str">
        <f t="shared" si="10"/>
        <v>Cumple</v>
      </c>
      <c r="D324" s="6">
        <v>41743.375</v>
      </c>
      <c r="E324" s="7">
        <v>5.4114055633544922</v>
      </c>
      <c r="F324" s="9" t="str">
        <f t="shared" ref="F324:F387" si="11">IF(E324&gt;15,"No Cumple","Cumple")</f>
        <v>Cumple</v>
      </c>
    </row>
    <row r="325" spans="1:6">
      <c r="A325" s="6">
        <v>41743.416666666664</v>
      </c>
      <c r="B325" s="7">
        <v>0.21378354728221893</v>
      </c>
      <c r="C325" s="8" t="str">
        <f t="shared" si="10"/>
        <v>Cumple</v>
      </c>
      <c r="D325" s="6">
        <v>41743.416666666664</v>
      </c>
      <c r="E325" s="7">
        <v>9.051264762878418</v>
      </c>
      <c r="F325" s="9" t="str">
        <f t="shared" si="11"/>
        <v>Cumple</v>
      </c>
    </row>
    <row r="326" spans="1:6">
      <c r="A326" s="6">
        <v>41743.458333333336</v>
      </c>
      <c r="B326" s="7">
        <v>0.21305187046527863</v>
      </c>
      <c r="C326" s="8" t="str">
        <f t="shared" si="10"/>
        <v>Cumple</v>
      </c>
      <c r="D326" s="6">
        <v>41743.458333333336</v>
      </c>
      <c r="E326" s="7">
        <v>7.1507000923156738</v>
      </c>
      <c r="F326" s="9" t="str">
        <f t="shared" si="11"/>
        <v>Cumple</v>
      </c>
    </row>
    <row r="327" spans="1:6">
      <c r="A327" s="6">
        <v>41743.5</v>
      </c>
      <c r="B327" s="7">
        <v>1.0784380435943604</v>
      </c>
      <c r="C327" s="8" t="str">
        <f t="shared" si="10"/>
        <v>Cumple</v>
      </c>
      <c r="D327" s="6">
        <v>41743.5</v>
      </c>
      <c r="E327" s="7">
        <v>4.7059803009033203</v>
      </c>
      <c r="F327" s="9" t="str">
        <f t="shared" si="11"/>
        <v>Cumple</v>
      </c>
    </row>
    <row r="328" spans="1:6">
      <c r="A328" s="6">
        <v>41743.541666666664</v>
      </c>
      <c r="B328" s="7">
        <v>0.41731849312782288</v>
      </c>
      <c r="C328" s="8" t="str">
        <f t="shared" si="10"/>
        <v>Cumple</v>
      </c>
      <c r="D328" s="6">
        <v>41743.541666666664</v>
      </c>
      <c r="E328" s="7">
        <v>4.0232791900634766</v>
      </c>
      <c r="F328" s="9" t="str">
        <f t="shared" si="11"/>
        <v>Cumple</v>
      </c>
    </row>
    <row r="329" spans="1:6">
      <c r="A329" s="6">
        <v>41743.583333333336</v>
      </c>
      <c r="B329" s="7">
        <v>0.29052096605300903</v>
      </c>
      <c r="C329" s="8" t="str">
        <f t="shared" si="10"/>
        <v>Cumple</v>
      </c>
      <c r="D329" s="6">
        <v>41743.583333333336</v>
      </c>
      <c r="E329" s="7">
        <v>5.6578779220581055</v>
      </c>
      <c r="F329" s="9" t="str">
        <f t="shared" si="11"/>
        <v>Cumple</v>
      </c>
    </row>
    <row r="330" spans="1:6">
      <c r="A330" s="6">
        <v>41743.625</v>
      </c>
      <c r="B330" s="7">
        <v>0.3020026683807373</v>
      </c>
      <c r="C330" s="8" t="str">
        <f t="shared" si="10"/>
        <v>Cumple</v>
      </c>
      <c r="D330" s="6">
        <v>41743.625</v>
      </c>
      <c r="E330" s="7">
        <v>7.2796554565429687</v>
      </c>
      <c r="F330" s="9" t="str">
        <f t="shared" si="11"/>
        <v>Cumple</v>
      </c>
    </row>
    <row r="331" spans="1:6">
      <c r="A331" s="6">
        <v>41743.666666666664</v>
      </c>
      <c r="B331" s="7">
        <v>0.33873680233955383</v>
      </c>
      <c r="C331" s="8" t="str">
        <f t="shared" si="10"/>
        <v>Cumple</v>
      </c>
      <c r="D331" s="6">
        <v>41743.666666666664</v>
      </c>
      <c r="E331" s="7">
        <v>7.0504245758056641</v>
      </c>
      <c r="F331" s="9" t="str">
        <f t="shared" si="11"/>
        <v>Cumple</v>
      </c>
    </row>
    <row r="332" spans="1:6">
      <c r="A332" s="6">
        <v>41743.708333333336</v>
      </c>
      <c r="B332" s="7">
        <v>0.32230901718139648</v>
      </c>
      <c r="C332" s="8" t="str">
        <f t="shared" si="10"/>
        <v>Cumple</v>
      </c>
      <c r="D332" s="6">
        <v>41743.708333333336</v>
      </c>
      <c r="E332" s="7">
        <v>7.3544111251831055</v>
      </c>
      <c r="F332" s="9" t="str">
        <f t="shared" si="11"/>
        <v>Cumple</v>
      </c>
    </row>
    <row r="333" spans="1:6">
      <c r="A333" s="6">
        <v>41743.75</v>
      </c>
      <c r="B333" s="7">
        <v>0.32839599251747131</v>
      </c>
      <c r="C333" s="8" t="str">
        <f t="shared" si="10"/>
        <v>Cumple</v>
      </c>
      <c r="D333" s="6">
        <v>41743.75</v>
      </c>
      <c r="E333" s="7">
        <v>5.8674077987670898</v>
      </c>
      <c r="F333" s="9" t="str">
        <f t="shared" si="11"/>
        <v>Cumple</v>
      </c>
    </row>
    <row r="334" spans="1:6">
      <c r="A334" s="6">
        <v>41743.791666666664</v>
      </c>
      <c r="B334" s="7">
        <v>0.34553191065788269</v>
      </c>
      <c r="C334" s="8" t="str">
        <f t="shared" si="10"/>
        <v>Cumple</v>
      </c>
      <c r="D334" s="6">
        <v>41743.791666666664</v>
      </c>
      <c r="E334" s="7">
        <v>5.7001776695251465</v>
      </c>
      <c r="F334" s="9" t="str">
        <f t="shared" si="11"/>
        <v>Cumple</v>
      </c>
    </row>
    <row r="335" spans="1:6">
      <c r="A335" s="6">
        <v>41743.833333333336</v>
      </c>
      <c r="B335" s="7">
        <v>0.33262163400650024</v>
      </c>
      <c r="C335" s="8" t="str">
        <f t="shared" si="10"/>
        <v>Cumple</v>
      </c>
      <c r="D335" s="6">
        <v>41743.833333333336</v>
      </c>
      <c r="E335" s="7">
        <v>6.6287426948547363</v>
      </c>
      <c r="F335" s="9" t="str">
        <f t="shared" si="11"/>
        <v>Cumple</v>
      </c>
    </row>
    <row r="336" spans="1:6">
      <c r="A336" s="6">
        <v>41743.875</v>
      </c>
      <c r="B336" s="7">
        <v>0.75352084636688232</v>
      </c>
      <c r="C336" s="8" t="str">
        <f t="shared" si="10"/>
        <v>Cumple</v>
      </c>
      <c r="D336" s="6">
        <v>41743.875</v>
      </c>
      <c r="E336" s="7">
        <v>9.665924072265625</v>
      </c>
      <c r="F336" s="9" t="str">
        <f t="shared" si="11"/>
        <v>Cumple</v>
      </c>
    </row>
    <row r="337" spans="1:6">
      <c r="A337" s="6">
        <v>41743.916666666664</v>
      </c>
      <c r="B337" s="7">
        <v>0.37967076897621155</v>
      </c>
      <c r="C337" s="8" t="str">
        <f t="shared" si="10"/>
        <v>Cumple</v>
      </c>
      <c r="D337" s="6">
        <v>41743.916666666664</v>
      </c>
      <c r="E337" s="7">
        <v>9.7646980285644531</v>
      </c>
      <c r="F337" s="9" t="str">
        <f t="shared" si="11"/>
        <v>Cumple</v>
      </c>
    </row>
    <row r="338" spans="1:6">
      <c r="A338" s="6">
        <v>41743.958333333336</v>
      </c>
      <c r="B338" s="7">
        <v>0.30905979871749878</v>
      </c>
      <c r="C338" s="8" t="str">
        <f t="shared" si="10"/>
        <v>Cumple</v>
      </c>
      <c r="D338" s="6">
        <v>41743.958333333336</v>
      </c>
      <c r="E338" s="7">
        <v>5.2381410598754883</v>
      </c>
      <c r="F338" s="9" t="str">
        <f t="shared" si="11"/>
        <v>Cumple</v>
      </c>
    </row>
    <row r="339" spans="1:6">
      <c r="A339" s="6">
        <v>41744</v>
      </c>
      <c r="B339" s="7">
        <v>0.50921350717544556</v>
      </c>
      <c r="C339" s="8" t="str">
        <f t="shared" si="10"/>
        <v>Cumple</v>
      </c>
      <c r="D339" s="6">
        <v>41744</v>
      </c>
      <c r="E339" s="7">
        <v>4.4548144340515137</v>
      </c>
      <c r="F339" s="9" t="str">
        <f t="shared" si="11"/>
        <v>Cumple</v>
      </c>
    </row>
    <row r="340" spans="1:6">
      <c r="A340" s="6">
        <v>41744.041666666664</v>
      </c>
      <c r="B340" s="7">
        <v>0.48072737455368042</v>
      </c>
      <c r="C340" s="8" t="str">
        <f t="shared" si="10"/>
        <v>Cumple</v>
      </c>
      <c r="D340" s="6">
        <v>41744.041666666664</v>
      </c>
      <c r="E340" s="7">
        <v>5.6963562965393066</v>
      </c>
      <c r="F340" s="9" t="str">
        <f t="shared" si="11"/>
        <v>Cumple</v>
      </c>
    </row>
    <row r="341" spans="1:6">
      <c r="A341" s="6">
        <v>41744.083333333336</v>
      </c>
      <c r="B341" s="7">
        <v>0.5273624062538147</v>
      </c>
      <c r="C341" s="8" t="str">
        <f t="shared" si="10"/>
        <v>Cumple</v>
      </c>
      <c r="D341" s="6">
        <v>41744.083333333336</v>
      </c>
      <c r="E341" s="7">
        <v>7.2563924789428711</v>
      </c>
      <c r="F341" s="9" t="str">
        <f t="shared" si="11"/>
        <v>Cumple</v>
      </c>
    </row>
    <row r="342" spans="1:6">
      <c r="A342" s="6">
        <v>41744.125</v>
      </c>
      <c r="B342" s="7">
        <v>0.73253917694091797</v>
      </c>
      <c r="C342" s="8" t="str">
        <f t="shared" si="10"/>
        <v>Cumple</v>
      </c>
      <c r="D342" s="6">
        <v>41744.125</v>
      </c>
      <c r="E342" s="7">
        <v>7.8003997802734375</v>
      </c>
      <c r="F342" s="9" t="str">
        <f t="shared" si="11"/>
        <v>Cumple</v>
      </c>
    </row>
    <row r="343" spans="1:6">
      <c r="A343" s="6">
        <v>41744.166666666664</v>
      </c>
      <c r="B343" s="7">
        <v>0.32673442363739014</v>
      </c>
      <c r="C343" s="8" t="str">
        <f t="shared" si="10"/>
        <v>Cumple</v>
      </c>
      <c r="D343" s="6">
        <v>41744.166666666664</v>
      </c>
      <c r="E343" s="7">
        <v>6.7705955505371094</v>
      </c>
      <c r="F343" s="9" t="str">
        <f t="shared" si="11"/>
        <v>Cumple</v>
      </c>
    </row>
    <row r="344" spans="1:6">
      <c r="A344" s="6">
        <v>41744.208333333336</v>
      </c>
      <c r="B344" s="7">
        <v>0.31533503532409668</v>
      </c>
      <c r="C344" s="8" t="str">
        <f t="shared" si="10"/>
        <v>Cumple</v>
      </c>
      <c r="D344" s="6">
        <v>41744.208333333336</v>
      </c>
      <c r="E344" s="7">
        <v>4.8994317054748535</v>
      </c>
      <c r="F344" s="9" t="str">
        <f t="shared" si="11"/>
        <v>Cumple</v>
      </c>
    </row>
    <row r="345" spans="1:6">
      <c r="A345" s="6">
        <v>41744.25</v>
      </c>
      <c r="B345" s="7">
        <v>0.7864760160446167</v>
      </c>
      <c r="C345" s="8" t="str">
        <f t="shared" si="10"/>
        <v>Cumple</v>
      </c>
      <c r="D345" s="6">
        <v>41744.25</v>
      </c>
      <c r="E345" s="7">
        <v>4.9506845474243164</v>
      </c>
      <c r="F345" s="9" t="str">
        <f t="shared" si="11"/>
        <v>Cumple</v>
      </c>
    </row>
    <row r="346" spans="1:6">
      <c r="A346" s="6">
        <v>41744.291666666664</v>
      </c>
      <c r="B346" s="7">
        <v>1.188629150390625</v>
      </c>
      <c r="C346" s="8" t="str">
        <f t="shared" si="10"/>
        <v>Cumple</v>
      </c>
      <c r="D346" s="6">
        <v>41744.291666666664</v>
      </c>
      <c r="E346" s="7">
        <v>6.2297677993774414</v>
      </c>
      <c r="F346" s="9" t="str">
        <f t="shared" si="11"/>
        <v>Cumple</v>
      </c>
    </row>
    <row r="347" spans="1:6">
      <c r="A347" s="6">
        <v>41744.333333333336</v>
      </c>
      <c r="B347" s="7">
        <v>1.1814106702804565</v>
      </c>
      <c r="C347" s="8" t="str">
        <f t="shared" si="10"/>
        <v>Cumple</v>
      </c>
      <c r="D347" s="6">
        <v>41744.333333333336</v>
      </c>
      <c r="E347" s="7">
        <v>9.3176698684692383</v>
      </c>
      <c r="F347" s="9" t="str">
        <f t="shared" si="11"/>
        <v>Cumple</v>
      </c>
    </row>
    <row r="348" spans="1:6">
      <c r="A348" s="6">
        <v>41744.375</v>
      </c>
      <c r="B348" s="7">
        <v>0.85900336503982544</v>
      </c>
      <c r="C348" s="8" t="str">
        <f t="shared" si="10"/>
        <v>Cumple</v>
      </c>
      <c r="D348" s="6">
        <v>41744.375</v>
      </c>
      <c r="E348" s="7">
        <v>8.2867717742919922</v>
      </c>
      <c r="F348" s="9" t="str">
        <f t="shared" si="11"/>
        <v>Cumple</v>
      </c>
    </row>
    <row r="349" spans="1:6">
      <c r="A349" s="6">
        <v>41744.416666666664</v>
      </c>
      <c r="B349" s="7">
        <v>0.2317177802324295</v>
      </c>
      <c r="C349" s="8" t="str">
        <f t="shared" si="10"/>
        <v>Cumple</v>
      </c>
      <c r="D349" s="6">
        <v>41744.416666666664</v>
      </c>
      <c r="E349" s="7">
        <v>5.5415844917297363</v>
      </c>
      <c r="F349" s="9" t="str">
        <f t="shared" si="11"/>
        <v>Cumple</v>
      </c>
    </row>
    <row r="350" spans="1:6">
      <c r="A350" s="6">
        <v>41744.458333333336</v>
      </c>
      <c r="B350" s="7">
        <v>0.21289989352226257</v>
      </c>
      <c r="C350" s="8" t="str">
        <f t="shared" si="10"/>
        <v>Cumple</v>
      </c>
      <c r="D350" s="6">
        <v>41744.458333333336</v>
      </c>
      <c r="E350" s="7">
        <v>4.5158987045288086</v>
      </c>
      <c r="F350" s="9" t="str">
        <f t="shared" si="11"/>
        <v>Cumple</v>
      </c>
    </row>
    <row r="351" spans="1:6">
      <c r="A351" s="6">
        <v>41744.5</v>
      </c>
      <c r="B351" s="7">
        <v>0.2174217700958252</v>
      </c>
      <c r="C351" s="8" t="str">
        <f t="shared" si="10"/>
        <v>Cumple</v>
      </c>
      <c r="D351" s="6">
        <v>41744.5</v>
      </c>
      <c r="E351" s="7">
        <v>6.1481165885925293</v>
      </c>
      <c r="F351" s="9" t="str">
        <f t="shared" si="11"/>
        <v>Cumple</v>
      </c>
    </row>
    <row r="352" spans="1:6">
      <c r="A352" s="6">
        <v>41744.541666666664</v>
      </c>
      <c r="B352" s="7">
        <v>0.19426831603050232</v>
      </c>
      <c r="C352" s="8" t="str">
        <f t="shared" si="10"/>
        <v>Cumple</v>
      </c>
      <c r="D352" s="6">
        <v>41744.541666666664</v>
      </c>
      <c r="E352" s="7">
        <v>8.3508176803588867</v>
      </c>
      <c r="F352" s="9" t="str">
        <f t="shared" si="11"/>
        <v>Cumple</v>
      </c>
    </row>
    <row r="353" spans="1:6">
      <c r="A353" s="6">
        <v>41744.583333333336</v>
      </c>
      <c r="B353" s="7">
        <v>0.27296268939971924</v>
      </c>
      <c r="C353" s="8" t="str">
        <f t="shared" si="10"/>
        <v>Cumple</v>
      </c>
      <c r="D353" s="6">
        <v>41744.583333333336</v>
      </c>
      <c r="E353" s="7">
        <v>7.4174847602844238</v>
      </c>
      <c r="F353" s="9" t="str">
        <f t="shared" si="11"/>
        <v>Cumple</v>
      </c>
    </row>
    <row r="354" spans="1:6">
      <c r="A354" s="6">
        <v>41744.625</v>
      </c>
      <c r="B354" s="7">
        <v>0.31001737713813782</v>
      </c>
      <c r="C354" s="8" t="str">
        <f t="shared" si="10"/>
        <v>Cumple</v>
      </c>
      <c r="D354" s="6">
        <v>41744.625</v>
      </c>
      <c r="E354" s="7">
        <v>7.6026501655578613</v>
      </c>
      <c r="F354" s="9" t="str">
        <f t="shared" si="11"/>
        <v>Cumple</v>
      </c>
    </row>
    <row r="355" spans="1:6">
      <c r="A355" s="6">
        <v>41744.666666666664</v>
      </c>
      <c r="B355" s="7">
        <v>0.2346436083316803</v>
      </c>
      <c r="C355" s="8" t="str">
        <f t="shared" si="10"/>
        <v>Cumple</v>
      </c>
      <c r="D355" s="6">
        <v>41744.666666666664</v>
      </c>
      <c r="E355" s="7">
        <v>6.0074253082275391</v>
      </c>
      <c r="F355" s="9" t="str">
        <f t="shared" si="11"/>
        <v>Cumple</v>
      </c>
    </row>
    <row r="356" spans="1:6">
      <c r="A356" s="6">
        <v>41744.708333333336</v>
      </c>
      <c r="B356" s="7">
        <v>0.20313145220279694</v>
      </c>
      <c r="C356" s="8" t="str">
        <f t="shared" si="10"/>
        <v>Cumple</v>
      </c>
      <c r="D356" s="6">
        <v>41744.708333333336</v>
      </c>
      <c r="E356" s="7">
        <v>6.3961052894592285</v>
      </c>
      <c r="F356" s="9" t="str">
        <f t="shared" si="11"/>
        <v>Cumple</v>
      </c>
    </row>
    <row r="357" spans="1:6">
      <c r="A357" s="6">
        <v>41744.75</v>
      </c>
      <c r="B357" s="7">
        <v>0.21077147126197815</v>
      </c>
      <c r="C357" s="8" t="str">
        <f t="shared" si="10"/>
        <v>Cumple</v>
      </c>
      <c r="D357" s="6">
        <v>41744.75</v>
      </c>
      <c r="E357" s="7">
        <v>7.2570610046386719</v>
      </c>
      <c r="F357" s="9" t="str">
        <f t="shared" si="11"/>
        <v>Cumple</v>
      </c>
    </row>
    <row r="358" spans="1:6">
      <c r="A358" s="6">
        <v>41744.791666666664</v>
      </c>
      <c r="B358" s="7">
        <v>0.22683669626712799</v>
      </c>
      <c r="C358" s="8" t="str">
        <f t="shared" si="10"/>
        <v>Cumple</v>
      </c>
      <c r="D358" s="6">
        <v>41744.791666666664</v>
      </c>
      <c r="E358" s="7">
        <v>11.077801704406738</v>
      </c>
      <c r="F358" s="9" t="str">
        <f t="shared" si="11"/>
        <v>Cumple</v>
      </c>
    </row>
    <row r="359" spans="1:6">
      <c r="A359" s="6">
        <v>41744.833333333336</v>
      </c>
      <c r="B359" s="7">
        <v>0.39236855506896973</v>
      </c>
      <c r="C359" s="8" t="str">
        <f t="shared" si="10"/>
        <v>Cumple</v>
      </c>
      <c r="D359" s="6">
        <v>41744.833333333336</v>
      </c>
      <c r="E359" s="7">
        <v>9.9123430252075195</v>
      </c>
      <c r="F359" s="9" t="str">
        <f t="shared" si="11"/>
        <v>Cumple</v>
      </c>
    </row>
    <row r="360" spans="1:6">
      <c r="A360" s="6">
        <v>41744.875</v>
      </c>
      <c r="B360" s="7">
        <v>0.25962606072425842</v>
      </c>
      <c r="C360" s="8" t="str">
        <f t="shared" si="10"/>
        <v>Cumple</v>
      </c>
      <c r="D360" s="6">
        <v>41744.875</v>
      </c>
      <c r="E360" s="7">
        <v>5.2183184623718262</v>
      </c>
      <c r="F360" s="9" t="str">
        <f t="shared" si="11"/>
        <v>Cumple</v>
      </c>
    </row>
    <row r="361" spans="1:6">
      <c r="A361" s="6">
        <v>41744.916666666664</v>
      </c>
      <c r="B361" s="7">
        <v>0.24949280917644501</v>
      </c>
      <c r="C361" s="8" t="str">
        <f t="shared" si="10"/>
        <v>Cumple</v>
      </c>
      <c r="D361" s="6">
        <v>41744.916666666664</v>
      </c>
      <c r="E361" s="7">
        <v>4.1179842948913574</v>
      </c>
      <c r="F361" s="9" t="str">
        <f t="shared" si="11"/>
        <v>Cumple</v>
      </c>
    </row>
    <row r="362" spans="1:6">
      <c r="A362" s="6">
        <v>41744.958333333336</v>
      </c>
      <c r="B362" s="7">
        <v>0.20598627626895905</v>
      </c>
      <c r="C362" s="8" t="str">
        <f t="shared" si="10"/>
        <v>Cumple</v>
      </c>
      <c r="D362" s="6">
        <v>41744.958333333336</v>
      </c>
      <c r="E362" s="7">
        <v>5.8433408737182617</v>
      </c>
      <c r="F362" s="9" t="str">
        <f t="shared" si="11"/>
        <v>Cumple</v>
      </c>
    </row>
    <row r="363" spans="1:6">
      <c r="A363" s="6">
        <v>41745</v>
      </c>
      <c r="B363" s="7">
        <v>0.53482896089553833</v>
      </c>
      <c r="C363" s="8" t="str">
        <f t="shared" si="10"/>
        <v>Cumple</v>
      </c>
      <c r="D363" s="6">
        <v>41745</v>
      </c>
      <c r="E363" s="7">
        <v>7.8586640357971191</v>
      </c>
      <c r="F363" s="9" t="str">
        <f t="shared" si="11"/>
        <v>Cumple</v>
      </c>
    </row>
    <row r="364" spans="1:6">
      <c r="A364" s="6">
        <v>41745.041666666664</v>
      </c>
      <c r="B364" s="7">
        <v>0.48573711514472961</v>
      </c>
      <c r="C364" s="8" t="str">
        <f t="shared" si="10"/>
        <v>Cumple</v>
      </c>
      <c r="D364" s="6">
        <v>41745.041666666664</v>
      </c>
      <c r="E364" s="7">
        <v>7.1734280586242676</v>
      </c>
      <c r="F364" s="9" t="str">
        <f t="shared" si="11"/>
        <v>Cumple</v>
      </c>
    </row>
    <row r="365" spans="1:6">
      <c r="A365" s="6">
        <v>41745.083333333336</v>
      </c>
      <c r="B365" s="7">
        <v>0.4302423894405365</v>
      </c>
      <c r="C365" s="8" t="str">
        <f t="shared" si="10"/>
        <v>Cumple</v>
      </c>
      <c r="D365" s="6">
        <v>41745.083333333336</v>
      </c>
      <c r="E365" s="7">
        <v>5.4923558235168457</v>
      </c>
      <c r="F365" s="9" t="str">
        <f t="shared" si="11"/>
        <v>Cumple</v>
      </c>
    </row>
    <row r="366" spans="1:6">
      <c r="A366" s="6">
        <v>41745.125</v>
      </c>
      <c r="B366" s="7">
        <v>0.31749290227890015</v>
      </c>
      <c r="C366" s="8" t="str">
        <f t="shared" si="10"/>
        <v>Cumple</v>
      </c>
      <c r="D366" s="6">
        <v>41745.125</v>
      </c>
      <c r="E366" s="7">
        <v>4.0039606094360352</v>
      </c>
      <c r="F366" s="9" t="str">
        <f t="shared" si="11"/>
        <v>Cumple</v>
      </c>
    </row>
    <row r="367" spans="1:6">
      <c r="A367" s="6">
        <v>41745.166666666664</v>
      </c>
      <c r="B367" s="7">
        <v>0.63001418113708496</v>
      </c>
      <c r="C367" s="8" t="str">
        <f t="shared" si="10"/>
        <v>Cumple</v>
      </c>
      <c r="D367" s="6">
        <v>41745.166666666664</v>
      </c>
      <c r="E367" s="7">
        <v>4.4960050582885742</v>
      </c>
      <c r="F367" s="9" t="str">
        <f t="shared" si="11"/>
        <v>Cumple</v>
      </c>
    </row>
    <row r="368" spans="1:6">
      <c r="A368" s="6">
        <v>41745.208333333336</v>
      </c>
      <c r="B368" s="7">
        <v>0.20994798839092255</v>
      </c>
      <c r="C368" s="8" t="str">
        <f t="shared" si="10"/>
        <v>Cumple</v>
      </c>
      <c r="D368" s="6">
        <v>41745.208333333336</v>
      </c>
      <c r="E368" s="7">
        <v>6.0543184280395508</v>
      </c>
      <c r="F368" s="9" t="str">
        <f t="shared" si="11"/>
        <v>Cumple</v>
      </c>
    </row>
    <row r="369" spans="1:6">
      <c r="A369" s="6">
        <v>41745.25</v>
      </c>
      <c r="B369" s="7">
        <v>0.20962567627429962</v>
      </c>
      <c r="C369" s="8" t="str">
        <f t="shared" si="10"/>
        <v>Cumple</v>
      </c>
      <c r="D369" s="6">
        <v>41745.25</v>
      </c>
      <c r="E369" s="7">
        <v>8.1740818023681641</v>
      </c>
      <c r="F369" s="9" t="str">
        <f t="shared" si="11"/>
        <v>Cumple</v>
      </c>
    </row>
    <row r="370" spans="1:6">
      <c r="A370" s="6">
        <v>41745.291666666664</v>
      </c>
      <c r="B370" s="7">
        <v>0.2307390421628952</v>
      </c>
      <c r="C370" s="8" t="str">
        <f t="shared" si="10"/>
        <v>Cumple</v>
      </c>
      <c r="D370" s="6">
        <v>41745.291666666664</v>
      </c>
      <c r="E370" s="7">
        <v>7.5733394622802734</v>
      </c>
      <c r="F370" s="9" t="str">
        <f t="shared" si="11"/>
        <v>Cumple</v>
      </c>
    </row>
    <row r="371" spans="1:6">
      <c r="A371" s="6">
        <v>41745.333333333336</v>
      </c>
      <c r="B371" s="7">
        <v>0.31652861833572388</v>
      </c>
      <c r="C371" s="8" t="str">
        <f t="shared" si="10"/>
        <v>Cumple</v>
      </c>
      <c r="D371" s="6">
        <v>41745.333333333336</v>
      </c>
      <c r="E371" s="7">
        <v>4.7628931999206543</v>
      </c>
      <c r="F371" s="9" t="str">
        <f t="shared" si="11"/>
        <v>Cumple</v>
      </c>
    </row>
    <row r="372" spans="1:6">
      <c r="A372" s="6">
        <v>41745.375</v>
      </c>
      <c r="B372" s="7">
        <v>0.41590386629104614</v>
      </c>
      <c r="C372" s="8" t="str">
        <f t="shared" si="10"/>
        <v>Cumple</v>
      </c>
      <c r="D372" s="6">
        <v>41745.375</v>
      </c>
      <c r="E372" s="7">
        <v>3.8569228649139404</v>
      </c>
      <c r="F372" s="9" t="str">
        <f t="shared" si="11"/>
        <v>Cumple</v>
      </c>
    </row>
    <row r="373" spans="1:6">
      <c r="A373" s="6">
        <v>41745.416666666664</v>
      </c>
      <c r="B373" s="7">
        <v>0.25229746103286743</v>
      </c>
      <c r="C373" s="8" t="str">
        <f t="shared" si="10"/>
        <v>Cumple</v>
      </c>
      <c r="D373" s="6">
        <v>41745.416666666664</v>
      </c>
      <c r="E373" s="7">
        <v>5.1818814277648926</v>
      </c>
      <c r="F373" s="9" t="str">
        <f t="shared" si="11"/>
        <v>Cumple</v>
      </c>
    </row>
    <row r="374" spans="1:6">
      <c r="A374" s="6">
        <v>41745.458333333336</v>
      </c>
      <c r="B374" s="7">
        <v>0.26597660779953003</v>
      </c>
      <c r="C374" s="8" t="str">
        <f t="shared" si="10"/>
        <v>Cumple</v>
      </c>
      <c r="D374" s="6">
        <v>41745.458333333336</v>
      </c>
      <c r="E374" s="7">
        <v>6.6924920082092285</v>
      </c>
      <c r="F374" s="9" t="str">
        <f t="shared" si="11"/>
        <v>Cumple</v>
      </c>
    </row>
    <row r="375" spans="1:6">
      <c r="A375" s="6">
        <v>41745.5</v>
      </c>
      <c r="B375" s="7">
        <v>0.2480606883764267</v>
      </c>
      <c r="C375" s="8" t="str">
        <f t="shared" si="10"/>
        <v>Cumple</v>
      </c>
      <c r="D375" s="6">
        <v>41745.5</v>
      </c>
      <c r="E375" s="7">
        <v>8.2980670928955078</v>
      </c>
      <c r="F375" s="9" t="str">
        <f t="shared" si="11"/>
        <v>Cumple</v>
      </c>
    </row>
    <row r="376" spans="1:6">
      <c r="A376" s="6">
        <v>41745.541666666664</v>
      </c>
      <c r="B376" s="7">
        <v>0.25139135122299194</v>
      </c>
      <c r="C376" s="8" t="str">
        <f t="shared" si="10"/>
        <v>Cumple</v>
      </c>
      <c r="D376" s="6">
        <v>41745.541666666664</v>
      </c>
      <c r="E376" s="7">
        <v>5.1884403228759766</v>
      </c>
      <c r="F376" s="9" t="str">
        <f t="shared" si="11"/>
        <v>Cumple</v>
      </c>
    </row>
    <row r="377" spans="1:6">
      <c r="A377" s="6">
        <v>41745.583333333336</v>
      </c>
      <c r="B377" s="7">
        <v>0.25094160437583923</v>
      </c>
      <c r="C377" s="8" t="str">
        <f t="shared" si="10"/>
        <v>Cumple</v>
      </c>
      <c r="D377" s="6">
        <v>41745.583333333336</v>
      </c>
      <c r="E377" s="7">
        <v>4.6157259941101074</v>
      </c>
      <c r="F377" s="9" t="str">
        <f t="shared" si="11"/>
        <v>Cumple</v>
      </c>
    </row>
    <row r="378" spans="1:6">
      <c r="A378" s="6">
        <v>41745.625</v>
      </c>
      <c r="B378" s="7">
        <v>0.25325465202331543</v>
      </c>
      <c r="C378" s="8" t="str">
        <f t="shared" si="10"/>
        <v>Cumple</v>
      </c>
      <c r="D378" s="6">
        <v>41745.625</v>
      </c>
      <c r="E378" s="7">
        <v>2.6668465137481689</v>
      </c>
      <c r="F378" s="9" t="str">
        <f t="shared" si="11"/>
        <v>Cumple</v>
      </c>
    </row>
    <row r="379" spans="1:6">
      <c r="A379" s="6">
        <v>41745.666666666664</v>
      </c>
      <c r="B379" s="7">
        <v>0.27749931812286377</v>
      </c>
      <c r="C379" s="8" t="str">
        <f t="shared" si="10"/>
        <v>Cumple</v>
      </c>
      <c r="D379" s="6">
        <v>41745.666666666664</v>
      </c>
      <c r="E379" s="7">
        <v>0.33012130856513977</v>
      </c>
      <c r="F379" s="9" t="str">
        <f t="shared" si="11"/>
        <v>Cumple</v>
      </c>
    </row>
    <row r="380" spans="1:6">
      <c r="A380" s="6">
        <v>41745.708333333336</v>
      </c>
      <c r="B380" s="7">
        <v>0.26145538687705994</v>
      </c>
      <c r="C380" s="8" t="str">
        <f t="shared" si="10"/>
        <v>Cumple</v>
      </c>
      <c r="D380" s="6">
        <v>41745.708333333336</v>
      </c>
      <c r="E380" s="7">
        <v>4.4026045799255371</v>
      </c>
      <c r="F380" s="9" t="str">
        <f t="shared" si="11"/>
        <v>Cumple</v>
      </c>
    </row>
    <row r="381" spans="1:6">
      <c r="A381" s="6">
        <v>41745.75</v>
      </c>
      <c r="B381" s="7">
        <v>0.24576522409915924</v>
      </c>
      <c r="C381" s="8" t="str">
        <f t="shared" si="10"/>
        <v>Cumple</v>
      </c>
      <c r="D381" s="6">
        <v>41745.75</v>
      </c>
      <c r="E381" s="7">
        <v>5.7570013999938965</v>
      </c>
      <c r="F381" s="9" t="str">
        <f t="shared" si="11"/>
        <v>Cumple</v>
      </c>
    </row>
    <row r="382" spans="1:6">
      <c r="A382" s="6">
        <v>41745.791666666664</v>
      </c>
      <c r="B382" s="7">
        <v>0.26724132895469666</v>
      </c>
      <c r="C382" s="8" t="str">
        <f t="shared" si="10"/>
        <v>Cumple</v>
      </c>
      <c r="D382" s="6">
        <v>41745.791666666664</v>
      </c>
      <c r="E382" s="7">
        <v>2.6463682651519775</v>
      </c>
      <c r="F382" s="9" t="str">
        <f t="shared" si="11"/>
        <v>Cumple</v>
      </c>
    </row>
    <row r="383" spans="1:6">
      <c r="A383" s="6">
        <v>41745.833333333336</v>
      </c>
      <c r="B383" s="7">
        <v>0.25409957766532898</v>
      </c>
      <c r="C383" s="8" t="str">
        <f t="shared" si="10"/>
        <v>Cumple</v>
      </c>
      <c r="D383" s="6">
        <v>41745.833333333336</v>
      </c>
      <c r="E383" s="7">
        <v>2.0878486633300781</v>
      </c>
      <c r="F383" s="9" t="str">
        <f t="shared" si="11"/>
        <v>Cumple</v>
      </c>
    </row>
    <row r="384" spans="1:6">
      <c r="A384" s="6">
        <v>41745.875</v>
      </c>
      <c r="B384" s="7">
        <v>0.24723999202251434</v>
      </c>
      <c r="C384" s="8" t="str">
        <f t="shared" si="10"/>
        <v>Cumple</v>
      </c>
      <c r="D384" s="6">
        <v>41745.875</v>
      </c>
      <c r="E384" s="7">
        <v>3.7141373157501221</v>
      </c>
      <c r="F384" s="9" t="str">
        <f t="shared" si="11"/>
        <v>Cumple</v>
      </c>
    </row>
    <row r="385" spans="1:6">
      <c r="A385" s="6">
        <v>41745.916666666664</v>
      </c>
      <c r="B385" s="7">
        <v>0.25580143928527832</v>
      </c>
      <c r="C385" s="8" t="str">
        <f t="shared" si="10"/>
        <v>Cumple</v>
      </c>
      <c r="D385" s="6">
        <v>41745.916666666664</v>
      </c>
      <c r="E385" s="7">
        <v>4.4740490913391113</v>
      </c>
      <c r="F385" s="9" t="str">
        <f t="shared" si="11"/>
        <v>Cumple</v>
      </c>
    </row>
    <row r="386" spans="1:6">
      <c r="A386" s="6">
        <v>41745.958333333336</v>
      </c>
      <c r="B386" s="7">
        <v>0.26157772541046143</v>
      </c>
      <c r="C386" s="8" t="str">
        <f t="shared" si="10"/>
        <v>Cumple</v>
      </c>
      <c r="D386" s="6">
        <v>41745.958333333336</v>
      </c>
      <c r="E386" s="7">
        <v>5.542057991027832</v>
      </c>
      <c r="F386" s="9" t="str">
        <f t="shared" si="11"/>
        <v>Cumple</v>
      </c>
    </row>
    <row r="387" spans="1:6">
      <c r="A387" s="6">
        <v>41746</v>
      </c>
      <c r="B387" s="7">
        <v>0.2538435161113739</v>
      </c>
      <c r="C387" s="8" t="str">
        <f t="shared" ref="C387:C450" si="12">IF(B387&gt;3.5,"No Cumple","Cumple")</f>
        <v>Cumple</v>
      </c>
      <c r="D387" s="6">
        <v>41746</v>
      </c>
      <c r="E387" s="7">
        <v>4.7179241180419922</v>
      </c>
      <c r="F387" s="9" t="str">
        <f t="shared" si="11"/>
        <v>Cumple</v>
      </c>
    </row>
    <row r="388" spans="1:6">
      <c r="A388" s="6">
        <v>41746.041666666664</v>
      </c>
      <c r="B388" s="7">
        <v>0.27802568674087524</v>
      </c>
      <c r="C388" s="8" t="str">
        <f t="shared" si="12"/>
        <v>Cumple</v>
      </c>
      <c r="D388" s="6">
        <v>41746.041666666664</v>
      </c>
      <c r="E388" s="7">
        <v>3.3680822849273682</v>
      </c>
      <c r="F388" s="9" t="str">
        <f t="shared" ref="F388:F451" si="13">IF(E388&gt;15,"No Cumple","Cumple")</f>
        <v>Cumple</v>
      </c>
    </row>
    <row r="389" spans="1:6">
      <c r="A389" s="6">
        <v>41746.083333333336</v>
      </c>
      <c r="B389" s="7">
        <v>0.26314070820808411</v>
      </c>
      <c r="C389" s="8" t="str">
        <f t="shared" si="12"/>
        <v>Cumple</v>
      </c>
      <c r="D389" s="6">
        <v>41746.083333333336</v>
      </c>
      <c r="E389" s="7">
        <v>3.0670745372772217</v>
      </c>
      <c r="F389" s="9" t="str">
        <f t="shared" si="13"/>
        <v>Cumple</v>
      </c>
    </row>
    <row r="390" spans="1:6">
      <c r="A390" s="6">
        <v>41746.125</v>
      </c>
      <c r="B390" s="7">
        <v>0.28966361284255981</v>
      </c>
      <c r="C390" s="8" t="str">
        <f t="shared" si="12"/>
        <v>Cumple</v>
      </c>
      <c r="D390" s="6">
        <v>41746.125</v>
      </c>
      <c r="E390" s="7">
        <v>4.2579574584960937</v>
      </c>
      <c r="F390" s="9" t="str">
        <f t="shared" si="13"/>
        <v>Cumple</v>
      </c>
    </row>
    <row r="391" spans="1:6">
      <c r="A391" s="6">
        <v>41746.166666666664</v>
      </c>
      <c r="B391" s="7">
        <v>0.28384238481521606</v>
      </c>
      <c r="C391" s="8" t="str">
        <f t="shared" si="12"/>
        <v>Cumple</v>
      </c>
      <c r="D391" s="6">
        <v>41746.166666666664</v>
      </c>
      <c r="E391" s="7">
        <v>6.6239280700683594</v>
      </c>
      <c r="F391" s="9" t="str">
        <f t="shared" si="13"/>
        <v>Cumple</v>
      </c>
    </row>
    <row r="392" spans="1:6">
      <c r="A392" s="6">
        <v>41746.208333333336</v>
      </c>
      <c r="B392" s="7">
        <v>0.26260223984718323</v>
      </c>
      <c r="C392" s="8" t="str">
        <f t="shared" si="12"/>
        <v>Cumple</v>
      </c>
      <c r="D392" s="6">
        <v>41746.208333333336</v>
      </c>
      <c r="E392" s="7">
        <v>5.8391838073730469</v>
      </c>
      <c r="F392" s="9" t="str">
        <f t="shared" si="13"/>
        <v>Cumple</v>
      </c>
    </row>
    <row r="393" spans="1:6">
      <c r="A393" s="6">
        <v>41746.25</v>
      </c>
      <c r="B393" s="7">
        <v>0.25315755605697632</v>
      </c>
      <c r="C393" s="8" t="str">
        <f t="shared" si="12"/>
        <v>Cumple</v>
      </c>
      <c r="D393" s="6">
        <v>41746.25</v>
      </c>
      <c r="E393" s="7">
        <v>3.4803628921508789</v>
      </c>
      <c r="F393" s="9" t="str">
        <f t="shared" si="13"/>
        <v>Cumple</v>
      </c>
    </row>
    <row r="394" spans="1:6">
      <c r="A394" s="6">
        <v>41746.291666666664</v>
      </c>
      <c r="B394" s="7">
        <v>0.29251030087471008</v>
      </c>
      <c r="C394" s="8" t="str">
        <f t="shared" si="12"/>
        <v>Cumple</v>
      </c>
      <c r="D394" s="6">
        <v>41746.291666666664</v>
      </c>
      <c r="E394" s="7">
        <v>3.4101531505584717</v>
      </c>
      <c r="F394" s="9" t="str">
        <f t="shared" si="13"/>
        <v>Cumple</v>
      </c>
    </row>
    <row r="395" spans="1:6">
      <c r="A395" s="6">
        <v>41746.333333333336</v>
      </c>
      <c r="B395" s="7">
        <v>0.3539881706237793</v>
      </c>
      <c r="C395" s="8" t="str">
        <f t="shared" si="12"/>
        <v>Cumple</v>
      </c>
      <c r="D395" s="6">
        <v>41746.333333333336</v>
      </c>
      <c r="E395" s="7">
        <v>3.384873628616333</v>
      </c>
      <c r="F395" s="9" t="str">
        <f t="shared" si="13"/>
        <v>Cumple</v>
      </c>
    </row>
    <row r="396" spans="1:6">
      <c r="A396" s="6">
        <v>41746.375</v>
      </c>
      <c r="B396" s="7">
        <v>0.40406772494316101</v>
      </c>
      <c r="C396" s="8" t="str">
        <f t="shared" si="12"/>
        <v>Cumple</v>
      </c>
      <c r="D396" s="6">
        <v>41746.375</v>
      </c>
      <c r="E396" s="7">
        <v>8.5406312942504883</v>
      </c>
      <c r="F396" s="9" t="str">
        <f t="shared" si="13"/>
        <v>Cumple</v>
      </c>
    </row>
    <row r="397" spans="1:6">
      <c r="A397" s="6">
        <v>41746.416666666664</v>
      </c>
      <c r="B397" s="7">
        <v>0.23627758026123047</v>
      </c>
      <c r="C397" s="8" t="str">
        <f t="shared" si="12"/>
        <v>Cumple</v>
      </c>
      <c r="D397" s="6">
        <v>41746.416666666664</v>
      </c>
      <c r="E397" s="7">
        <v>9.3053264617919922</v>
      </c>
      <c r="F397" s="9" t="str">
        <f t="shared" si="13"/>
        <v>Cumple</v>
      </c>
    </row>
    <row r="398" spans="1:6">
      <c r="A398" s="6">
        <v>41746.458333333336</v>
      </c>
      <c r="B398" s="7">
        <v>0.2155909389257431</v>
      </c>
      <c r="C398" s="8" t="str">
        <f t="shared" si="12"/>
        <v>Cumple</v>
      </c>
      <c r="D398" s="6">
        <v>41746.458333333336</v>
      </c>
      <c r="E398" s="7">
        <v>5.8846001625061035</v>
      </c>
      <c r="F398" s="9" t="str">
        <f t="shared" si="13"/>
        <v>Cumple</v>
      </c>
    </row>
    <row r="399" spans="1:6">
      <c r="A399" s="6">
        <v>41746.5</v>
      </c>
      <c r="B399" s="7">
        <v>0.22316472232341766</v>
      </c>
      <c r="C399" s="8" t="str">
        <f t="shared" si="12"/>
        <v>Cumple</v>
      </c>
      <c r="D399" s="6">
        <v>41746.5</v>
      </c>
      <c r="E399" s="7">
        <v>2.9209568500518799</v>
      </c>
      <c r="F399" s="9" t="str">
        <f t="shared" si="13"/>
        <v>Cumple</v>
      </c>
    </row>
    <row r="400" spans="1:6">
      <c r="A400" s="6">
        <v>41746.541666666664</v>
      </c>
      <c r="B400" s="7">
        <v>0.22627489268779755</v>
      </c>
      <c r="C400" s="8" t="str">
        <f t="shared" si="12"/>
        <v>Cumple</v>
      </c>
      <c r="D400" s="6">
        <v>41746.541666666664</v>
      </c>
      <c r="E400" s="7">
        <v>5.4997954368591309</v>
      </c>
      <c r="F400" s="9" t="str">
        <f t="shared" si="13"/>
        <v>Cumple</v>
      </c>
    </row>
    <row r="401" spans="1:6">
      <c r="A401" s="6">
        <v>41746.583333333336</v>
      </c>
      <c r="B401" s="7">
        <v>0.22172348201274872</v>
      </c>
      <c r="C401" s="8" t="str">
        <f t="shared" si="12"/>
        <v>Cumple</v>
      </c>
      <c r="D401" s="6">
        <v>41746.583333333336</v>
      </c>
      <c r="E401" s="7">
        <v>10.040774345397949</v>
      </c>
      <c r="F401" s="9" t="str">
        <f t="shared" si="13"/>
        <v>Cumple</v>
      </c>
    </row>
    <row r="402" spans="1:6">
      <c r="A402" s="6">
        <v>41746.625</v>
      </c>
      <c r="B402" s="7">
        <v>0.20925153791904449</v>
      </c>
      <c r="C402" s="8" t="str">
        <f t="shared" si="12"/>
        <v>Cumple</v>
      </c>
      <c r="D402" s="6">
        <v>41746.625</v>
      </c>
      <c r="E402" s="7">
        <v>10.202619552612305</v>
      </c>
      <c r="F402" s="9" t="str">
        <f t="shared" si="13"/>
        <v>Cumple</v>
      </c>
    </row>
    <row r="403" spans="1:6">
      <c r="A403" s="6">
        <v>41746.666666666664</v>
      </c>
      <c r="B403" s="7">
        <v>0.21763129532337189</v>
      </c>
      <c r="C403" s="8" t="str">
        <f t="shared" si="12"/>
        <v>Cumple</v>
      </c>
      <c r="D403" s="6">
        <v>41746.666666666664</v>
      </c>
      <c r="E403" s="7">
        <v>6.6537947654724121</v>
      </c>
      <c r="F403" s="9" t="str">
        <f t="shared" si="13"/>
        <v>Cumple</v>
      </c>
    </row>
    <row r="404" spans="1:6">
      <c r="A404" s="6">
        <v>41746.708333333336</v>
      </c>
      <c r="B404" s="7">
        <v>0.22091653943061829</v>
      </c>
      <c r="C404" s="8" t="str">
        <f t="shared" si="12"/>
        <v>Cumple</v>
      </c>
      <c r="D404" s="6">
        <v>41746.708333333336</v>
      </c>
      <c r="E404" s="7">
        <v>4.5081820487976074</v>
      </c>
      <c r="F404" s="9" t="str">
        <f t="shared" si="13"/>
        <v>Cumple</v>
      </c>
    </row>
    <row r="405" spans="1:6">
      <c r="A405" s="6">
        <v>41746.75</v>
      </c>
      <c r="B405" s="7">
        <v>0.22104379534721375</v>
      </c>
      <c r="C405" s="8" t="str">
        <f t="shared" si="12"/>
        <v>Cumple</v>
      </c>
      <c r="D405" s="6">
        <v>41746.75</v>
      </c>
      <c r="E405" s="7">
        <v>8.8479337692260742</v>
      </c>
      <c r="F405" s="9" t="str">
        <f t="shared" si="13"/>
        <v>Cumple</v>
      </c>
    </row>
    <row r="406" spans="1:6">
      <c r="A406" s="6">
        <v>41746.791666666664</v>
      </c>
      <c r="B406" s="7">
        <v>0.21354964375495911</v>
      </c>
      <c r="C406" s="8" t="str">
        <f t="shared" si="12"/>
        <v>Cumple</v>
      </c>
      <c r="D406" s="6">
        <v>41746.791666666664</v>
      </c>
      <c r="E406" s="7">
        <v>8.3831653594970703</v>
      </c>
      <c r="F406" s="9" t="str">
        <f t="shared" si="13"/>
        <v>Cumple</v>
      </c>
    </row>
    <row r="407" spans="1:6">
      <c r="A407" s="6">
        <v>41746.833333333336</v>
      </c>
      <c r="B407" s="7">
        <v>0.21713621914386749</v>
      </c>
      <c r="C407" s="8" t="str">
        <f t="shared" si="12"/>
        <v>Cumple</v>
      </c>
      <c r="D407" s="6">
        <v>41746.833333333336</v>
      </c>
      <c r="E407" s="7">
        <v>9.3620424270629883</v>
      </c>
      <c r="F407" s="9" t="str">
        <f t="shared" si="13"/>
        <v>Cumple</v>
      </c>
    </row>
    <row r="408" spans="1:6">
      <c r="A408" s="6">
        <v>41746.875</v>
      </c>
      <c r="B408" s="7">
        <v>0.22759096324443817</v>
      </c>
      <c r="C408" s="8" t="str">
        <f t="shared" si="12"/>
        <v>Cumple</v>
      </c>
      <c r="D408" s="6">
        <v>41746.875</v>
      </c>
      <c r="E408" s="7">
        <v>4.925173282623291</v>
      </c>
      <c r="F408" s="9" t="str">
        <f t="shared" si="13"/>
        <v>Cumple</v>
      </c>
    </row>
    <row r="409" spans="1:6">
      <c r="A409" s="6">
        <v>41746.916666666664</v>
      </c>
      <c r="B409" s="7">
        <v>0.21785098314285278</v>
      </c>
      <c r="C409" s="8" t="str">
        <f t="shared" si="12"/>
        <v>Cumple</v>
      </c>
      <c r="D409" s="6">
        <v>41746.916666666664</v>
      </c>
      <c r="E409" s="7">
        <v>4.5145611763000488</v>
      </c>
      <c r="F409" s="9" t="str">
        <f t="shared" si="13"/>
        <v>Cumple</v>
      </c>
    </row>
    <row r="410" spans="1:6">
      <c r="A410" s="6">
        <v>41746.958333333336</v>
      </c>
      <c r="B410" s="7">
        <v>0.21178796887397766</v>
      </c>
      <c r="C410" s="8" t="str">
        <f t="shared" si="12"/>
        <v>Cumple</v>
      </c>
      <c r="D410" s="6">
        <v>41746.958333333336</v>
      </c>
      <c r="E410" s="7">
        <v>6.7647614479064941</v>
      </c>
      <c r="F410" s="9" t="str">
        <f t="shared" si="13"/>
        <v>Cumple</v>
      </c>
    </row>
    <row r="411" spans="1:6">
      <c r="A411" s="6">
        <v>41747</v>
      </c>
      <c r="B411" s="7">
        <v>0.21707165241241455</v>
      </c>
      <c r="C411" s="8" t="str">
        <f t="shared" si="12"/>
        <v>Cumple</v>
      </c>
      <c r="D411" s="6">
        <v>41747</v>
      </c>
      <c r="E411" s="7">
        <v>7.3119421005249023</v>
      </c>
      <c r="F411" s="9" t="str">
        <f t="shared" si="13"/>
        <v>Cumple</v>
      </c>
    </row>
    <row r="412" spans="1:6">
      <c r="A412" s="6">
        <v>41747.041666666664</v>
      </c>
      <c r="B412" s="7">
        <v>0.21114447712898254</v>
      </c>
      <c r="C412" s="8" t="str">
        <f t="shared" si="12"/>
        <v>Cumple</v>
      </c>
      <c r="D412" s="6">
        <v>41747.041666666664</v>
      </c>
      <c r="E412" s="7">
        <v>9.7096796035766602</v>
      </c>
      <c r="F412" s="9" t="str">
        <f t="shared" si="13"/>
        <v>Cumple</v>
      </c>
    </row>
    <row r="413" spans="1:6">
      <c r="A413" s="6">
        <v>41747.083333333336</v>
      </c>
      <c r="B413" s="7">
        <v>0.21509817242622375</v>
      </c>
      <c r="C413" s="8" t="str">
        <f t="shared" si="12"/>
        <v>Cumple</v>
      </c>
      <c r="D413" s="6">
        <v>41747.083333333336</v>
      </c>
      <c r="E413" s="7">
        <v>7.9509973526000977</v>
      </c>
      <c r="F413" s="9" t="str">
        <f t="shared" si="13"/>
        <v>Cumple</v>
      </c>
    </row>
    <row r="414" spans="1:6">
      <c r="A414" s="6">
        <v>41747.125</v>
      </c>
      <c r="B414" s="7">
        <v>0.3698975145816803</v>
      </c>
      <c r="C414" s="8" t="str">
        <f t="shared" si="12"/>
        <v>Cumple</v>
      </c>
      <c r="D414" s="6">
        <v>41747.125</v>
      </c>
      <c r="E414" s="7">
        <v>6.1356024742126465</v>
      </c>
      <c r="F414" s="9" t="str">
        <f t="shared" si="13"/>
        <v>Cumple</v>
      </c>
    </row>
    <row r="415" spans="1:6">
      <c r="A415" s="6">
        <v>41747.166666666664</v>
      </c>
      <c r="B415" s="7">
        <v>0.22095692157745361</v>
      </c>
      <c r="C415" s="8" t="str">
        <f t="shared" si="12"/>
        <v>Cumple</v>
      </c>
      <c r="D415" s="6">
        <v>41747.166666666664</v>
      </c>
      <c r="E415" s="7">
        <v>6.7055683135986328</v>
      </c>
      <c r="F415" s="9" t="str">
        <f t="shared" si="13"/>
        <v>Cumple</v>
      </c>
    </row>
    <row r="416" spans="1:6">
      <c r="A416" s="6">
        <v>41747.208333333336</v>
      </c>
      <c r="B416" s="7">
        <v>0.21441110968589783</v>
      </c>
      <c r="C416" s="8" t="str">
        <f t="shared" si="12"/>
        <v>Cumple</v>
      </c>
      <c r="D416" s="6">
        <v>41747.208333333336</v>
      </c>
      <c r="E416" s="7">
        <v>7.6364450454711914</v>
      </c>
      <c r="F416" s="9" t="str">
        <f t="shared" si="13"/>
        <v>Cumple</v>
      </c>
    </row>
    <row r="417" spans="1:6">
      <c r="A417" s="6">
        <v>41747.25</v>
      </c>
      <c r="B417" s="7">
        <v>0.24565234780311584</v>
      </c>
      <c r="C417" s="8" t="str">
        <f t="shared" si="12"/>
        <v>Cumple</v>
      </c>
      <c r="D417" s="6">
        <v>41747.25</v>
      </c>
      <c r="E417" s="7">
        <v>12.535893440246582</v>
      </c>
      <c r="F417" s="9" t="str">
        <f t="shared" si="13"/>
        <v>Cumple</v>
      </c>
    </row>
    <row r="418" spans="1:6">
      <c r="A418" s="6">
        <v>41747.291666666664</v>
      </c>
      <c r="B418" s="7">
        <v>0.2111659049987793</v>
      </c>
      <c r="C418" s="8" t="str">
        <f t="shared" si="12"/>
        <v>Cumple</v>
      </c>
      <c r="D418" s="6">
        <v>41747.291666666664</v>
      </c>
      <c r="E418" s="7">
        <v>10.211404800415039</v>
      </c>
      <c r="F418" s="9" t="str">
        <f t="shared" si="13"/>
        <v>Cumple</v>
      </c>
    </row>
    <row r="419" spans="1:6">
      <c r="A419" s="6">
        <v>41747.333333333336</v>
      </c>
      <c r="B419" s="7">
        <v>0.33331137895584106</v>
      </c>
      <c r="C419" s="8" t="str">
        <f t="shared" si="12"/>
        <v>Cumple</v>
      </c>
      <c r="D419" s="6">
        <v>41747.333333333336</v>
      </c>
      <c r="E419" s="7">
        <v>4.3856978416442871</v>
      </c>
      <c r="F419" s="9" t="str">
        <f t="shared" si="13"/>
        <v>Cumple</v>
      </c>
    </row>
    <row r="420" spans="1:6">
      <c r="A420" s="6">
        <v>41747.375</v>
      </c>
      <c r="B420" s="7">
        <v>0.42499318718910217</v>
      </c>
      <c r="C420" s="8" t="str">
        <f t="shared" si="12"/>
        <v>Cumple</v>
      </c>
      <c r="D420" s="6">
        <v>41747.375</v>
      </c>
      <c r="E420" s="7">
        <v>4.3633823394775391</v>
      </c>
      <c r="F420" s="9" t="str">
        <f t="shared" si="13"/>
        <v>Cumple</v>
      </c>
    </row>
    <row r="421" spans="1:6">
      <c r="A421" s="6">
        <v>41747.416666666664</v>
      </c>
      <c r="B421" s="7">
        <v>0.28903564810752869</v>
      </c>
      <c r="C421" s="8" t="str">
        <f t="shared" si="12"/>
        <v>Cumple</v>
      </c>
      <c r="D421" s="6">
        <v>41747.416666666664</v>
      </c>
      <c r="E421" s="7">
        <v>5.9361991882324219</v>
      </c>
      <c r="F421" s="9" t="str">
        <f t="shared" si="13"/>
        <v>Cumple</v>
      </c>
    </row>
    <row r="422" spans="1:6">
      <c r="A422" s="6">
        <v>41747.458333333336</v>
      </c>
      <c r="B422" s="7">
        <v>0.24112625420093536</v>
      </c>
      <c r="C422" s="8" t="str">
        <f t="shared" si="12"/>
        <v>Cumple</v>
      </c>
      <c r="D422" s="6">
        <v>41747.458333333336</v>
      </c>
      <c r="E422" s="7">
        <v>6.9846429824829102</v>
      </c>
      <c r="F422" s="9" t="str">
        <f t="shared" si="13"/>
        <v>Cumple</v>
      </c>
    </row>
    <row r="423" spans="1:6">
      <c r="A423" s="6">
        <v>41747.5</v>
      </c>
      <c r="B423" s="7">
        <v>0.24576744437217712</v>
      </c>
      <c r="C423" s="8" t="str">
        <f t="shared" si="12"/>
        <v>Cumple</v>
      </c>
      <c r="D423" s="6">
        <v>41747.5</v>
      </c>
      <c r="E423" s="7">
        <v>7.9525532722473145</v>
      </c>
      <c r="F423" s="9" t="str">
        <f t="shared" si="13"/>
        <v>Cumple</v>
      </c>
    </row>
    <row r="424" spans="1:6">
      <c r="A424" s="6">
        <v>41747.541666666664</v>
      </c>
      <c r="B424" s="7">
        <v>0.24412962794303894</v>
      </c>
      <c r="C424" s="8" t="str">
        <f t="shared" si="12"/>
        <v>Cumple</v>
      </c>
      <c r="D424" s="6">
        <v>41747.541666666664</v>
      </c>
      <c r="E424" s="7">
        <v>7.0361514091491699</v>
      </c>
      <c r="F424" s="9" t="str">
        <f t="shared" si="13"/>
        <v>Cumple</v>
      </c>
    </row>
    <row r="425" spans="1:6">
      <c r="A425" s="6">
        <v>41747.583333333336</v>
      </c>
      <c r="B425" s="7">
        <v>0.34045350551605225</v>
      </c>
      <c r="C425" s="8" t="str">
        <f t="shared" si="12"/>
        <v>Cumple</v>
      </c>
      <c r="D425" s="6">
        <v>41747.583333333336</v>
      </c>
      <c r="E425" s="7">
        <v>5.1156105995178223</v>
      </c>
      <c r="F425" s="9" t="str">
        <f t="shared" si="13"/>
        <v>Cumple</v>
      </c>
    </row>
    <row r="426" spans="1:6">
      <c r="A426" s="6">
        <v>41747.625</v>
      </c>
      <c r="B426" s="7">
        <v>0.47483590245246887</v>
      </c>
      <c r="C426" s="8" t="str">
        <f t="shared" si="12"/>
        <v>Cumple</v>
      </c>
      <c r="D426" s="6">
        <v>41747.625</v>
      </c>
      <c r="E426" s="7">
        <v>5.0456881523132324</v>
      </c>
      <c r="F426" s="9" t="str">
        <f t="shared" si="13"/>
        <v>Cumple</v>
      </c>
    </row>
    <row r="427" spans="1:6">
      <c r="A427" s="6">
        <v>41747.666666666664</v>
      </c>
      <c r="B427" s="7">
        <v>0.2379755973815918</v>
      </c>
      <c r="C427" s="8" t="str">
        <f t="shared" si="12"/>
        <v>Cumple</v>
      </c>
      <c r="D427" s="6">
        <v>41747.666666666664</v>
      </c>
      <c r="E427" s="7">
        <v>7.6033377647399902</v>
      </c>
      <c r="F427" s="9" t="str">
        <f t="shared" si="13"/>
        <v>Cumple</v>
      </c>
    </row>
    <row r="428" spans="1:6">
      <c r="A428" s="6">
        <v>41747.708333333336</v>
      </c>
      <c r="B428" s="7">
        <v>0.23432093858718872</v>
      </c>
      <c r="C428" s="8" t="str">
        <f t="shared" si="12"/>
        <v>Cumple</v>
      </c>
      <c r="D428" s="6">
        <v>41747.708333333336</v>
      </c>
      <c r="E428" s="7">
        <v>9.5314645767211914</v>
      </c>
      <c r="F428" s="9" t="str">
        <f t="shared" si="13"/>
        <v>Cumple</v>
      </c>
    </row>
    <row r="429" spans="1:6">
      <c r="A429" s="6">
        <v>41747.75</v>
      </c>
      <c r="B429" s="7">
        <v>0.24559788405895233</v>
      </c>
      <c r="C429" s="8" t="str">
        <f t="shared" si="12"/>
        <v>Cumple</v>
      </c>
      <c r="D429" s="6">
        <v>41747.75</v>
      </c>
      <c r="E429" s="7">
        <v>8.1456565856933594</v>
      </c>
      <c r="F429" s="9" t="str">
        <f t="shared" si="13"/>
        <v>Cumple</v>
      </c>
    </row>
    <row r="430" spans="1:6">
      <c r="A430" s="6">
        <v>41747.791666666664</v>
      </c>
      <c r="B430" s="7">
        <v>0.24356032907962799</v>
      </c>
      <c r="C430" s="8" t="str">
        <f t="shared" si="12"/>
        <v>Cumple</v>
      </c>
      <c r="D430" s="6">
        <v>41747.791666666664</v>
      </c>
      <c r="E430" s="7">
        <v>7.1207232475280762</v>
      </c>
      <c r="F430" s="9" t="str">
        <f t="shared" si="13"/>
        <v>Cumple</v>
      </c>
    </row>
    <row r="431" spans="1:6">
      <c r="A431" s="6">
        <v>41747.833333333336</v>
      </c>
      <c r="B431" s="7">
        <v>0.24386507272720337</v>
      </c>
      <c r="C431" s="8" t="str">
        <f t="shared" si="12"/>
        <v>Cumple</v>
      </c>
      <c r="D431" s="6">
        <v>41747.833333333336</v>
      </c>
      <c r="E431" s="7">
        <v>9.9114189147949219</v>
      </c>
      <c r="F431" s="9" t="str">
        <f t="shared" si="13"/>
        <v>Cumple</v>
      </c>
    </row>
    <row r="432" spans="1:6">
      <c r="A432" s="6">
        <v>41747.875</v>
      </c>
      <c r="B432" s="7">
        <v>0.24559596180915833</v>
      </c>
      <c r="C432" s="8" t="str">
        <f t="shared" si="12"/>
        <v>Cumple</v>
      </c>
      <c r="D432" s="6">
        <v>41747.875</v>
      </c>
      <c r="E432" s="7">
        <v>9.0595722198486328</v>
      </c>
      <c r="F432" s="9" t="str">
        <f t="shared" si="13"/>
        <v>Cumple</v>
      </c>
    </row>
    <row r="433" spans="1:6">
      <c r="A433" s="6">
        <v>41747.916666666664</v>
      </c>
      <c r="B433" s="7">
        <v>0.24975787103176117</v>
      </c>
      <c r="C433" s="8" t="str">
        <f t="shared" si="12"/>
        <v>Cumple</v>
      </c>
      <c r="D433" s="6">
        <v>41747.916666666664</v>
      </c>
      <c r="E433" s="7">
        <v>5.439366340637207</v>
      </c>
      <c r="F433" s="9" t="str">
        <f t="shared" si="13"/>
        <v>Cumple</v>
      </c>
    </row>
    <row r="434" spans="1:6">
      <c r="A434" s="6">
        <v>41747.958333333336</v>
      </c>
      <c r="B434" s="7">
        <v>0.28888228535652161</v>
      </c>
      <c r="C434" s="8" t="str">
        <f t="shared" si="12"/>
        <v>Cumple</v>
      </c>
      <c r="D434" s="6">
        <v>41747.958333333336</v>
      </c>
      <c r="E434" s="7">
        <v>4.2561345100402832</v>
      </c>
      <c r="F434" s="9" t="str">
        <f t="shared" si="13"/>
        <v>Cumple</v>
      </c>
    </row>
    <row r="435" spans="1:6">
      <c r="A435" s="6">
        <v>41748</v>
      </c>
      <c r="B435" s="7">
        <v>0.40936365723609924</v>
      </c>
      <c r="C435" s="8" t="str">
        <f t="shared" si="12"/>
        <v>Cumple</v>
      </c>
      <c r="D435" s="6">
        <v>41748</v>
      </c>
      <c r="E435" s="7">
        <v>6.340080738067627</v>
      </c>
      <c r="F435" s="9" t="str">
        <f t="shared" si="13"/>
        <v>Cumple</v>
      </c>
    </row>
    <row r="436" spans="1:6">
      <c r="A436" s="6">
        <v>41748.041666666664</v>
      </c>
      <c r="B436" s="7">
        <v>0.39484277367591858</v>
      </c>
      <c r="C436" s="8" t="str">
        <f t="shared" si="12"/>
        <v>Cumple</v>
      </c>
      <c r="D436" s="6">
        <v>41748.041666666664</v>
      </c>
      <c r="E436" s="7">
        <v>9.9530830383300781</v>
      </c>
      <c r="F436" s="9" t="str">
        <f t="shared" si="13"/>
        <v>Cumple</v>
      </c>
    </row>
    <row r="437" spans="1:6">
      <c r="A437" s="6">
        <v>41748.083333333336</v>
      </c>
      <c r="B437" s="7">
        <v>0.74469506740570068</v>
      </c>
      <c r="C437" s="8" t="str">
        <f t="shared" si="12"/>
        <v>Cumple</v>
      </c>
      <c r="D437" s="6">
        <v>41748.083333333336</v>
      </c>
      <c r="E437" s="7">
        <v>8.9749965667724609</v>
      </c>
      <c r="F437" s="9" t="str">
        <f t="shared" si="13"/>
        <v>Cumple</v>
      </c>
    </row>
    <row r="438" spans="1:6">
      <c r="A438" s="6">
        <v>41748.125</v>
      </c>
      <c r="B438" s="7">
        <v>0.25640964508056641</v>
      </c>
      <c r="C438" s="8" t="str">
        <f t="shared" si="12"/>
        <v>Cumple</v>
      </c>
      <c r="D438" s="6">
        <v>41748.125</v>
      </c>
      <c r="E438" s="7">
        <v>5.0818233489990234</v>
      </c>
      <c r="F438" s="9" t="str">
        <f t="shared" si="13"/>
        <v>Cumple</v>
      </c>
    </row>
    <row r="439" spans="1:6">
      <c r="A439" s="6">
        <v>41748.166666666664</v>
      </c>
      <c r="B439" s="7">
        <v>0.26823407411575317</v>
      </c>
      <c r="C439" s="8" t="str">
        <f t="shared" si="12"/>
        <v>Cumple</v>
      </c>
      <c r="D439" s="6">
        <v>41748.166666666664</v>
      </c>
      <c r="E439" s="7">
        <v>4.341437816619873</v>
      </c>
      <c r="F439" s="9" t="str">
        <f t="shared" si="13"/>
        <v>Cumple</v>
      </c>
    </row>
    <row r="440" spans="1:6">
      <c r="A440" s="6">
        <v>41748.208333333336</v>
      </c>
      <c r="B440" s="7">
        <v>0.48658075928688049</v>
      </c>
      <c r="C440" s="8" t="str">
        <f t="shared" si="12"/>
        <v>Cumple</v>
      </c>
      <c r="D440" s="6">
        <v>41748.208333333336</v>
      </c>
      <c r="E440" s="7">
        <v>5.721834659576416</v>
      </c>
      <c r="F440" s="9" t="str">
        <f t="shared" si="13"/>
        <v>Cumple</v>
      </c>
    </row>
    <row r="441" spans="1:6">
      <c r="A441" s="6">
        <v>41748.25</v>
      </c>
      <c r="B441" s="7">
        <v>1.5455495119094849</v>
      </c>
      <c r="C441" s="8" t="str">
        <f t="shared" si="12"/>
        <v>Cumple</v>
      </c>
      <c r="D441" s="6">
        <v>41748.25</v>
      </c>
      <c r="E441" s="7">
        <v>6.8940896987915039</v>
      </c>
      <c r="F441" s="9" t="str">
        <f t="shared" si="13"/>
        <v>Cumple</v>
      </c>
    </row>
    <row r="442" spans="1:6">
      <c r="A442" s="6">
        <v>41748.291666666664</v>
      </c>
      <c r="B442" s="7">
        <v>0.27179259061813354</v>
      </c>
      <c r="C442" s="8" t="str">
        <f t="shared" si="12"/>
        <v>Cumple</v>
      </c>
      <c r="D442" s="6">
        <v>41748.291666666664</v>
      </c>
      <c r="E442" s="7">
        <v>7.9306211471557617</v>
      </c>
      <c r="F442" s="9" t="str">
        <f t="shared" si="13"/>
        <v>Cumple</v>
      </c>
    </row>
    <row r="443" spans="1:6">
      <c r="A443" s="6">
        <v>41748.333333333336</v>
      </c>
      <c r="B443" s="7">
        <v>0.431131511926651</v>
      </c>
      <c r="C443" s="8" t="str">
        <f t="shared" si="12"/>
        <v>Cumple</v>
      </c>
      <c r="D443" s="6">
        <v>41748.333333333336</v>
      </c>
      <c r="E443" s="7">
        <v>6.81622314453125</v>
      </c>
      <c r="F443" s="9" t="str">
        <f t="shared" si="13"/>
        <v>Cumple</v>
      </c>
    </row>
    <row r="444" spans="1:6">
      <c r="A444" s="6">
        <v>41748.375</v>
      </c>
      <c r="B444" s="7">
        <v>0.39968526363372803</v>
      </c>
      <c r="C444" s="8" t="str">
        <f t="shared" si="12"/>
        <v>Cumple</v>
      </c>
      <c r="D444" s="6">
        <v>41748.375</v>
      </c>
      <c r="E444" s="7">
        <v>4.7244462966918945</v>
      </c>
      <c r="F444" s="9" t="str">
        <f t="shared" si="13"/>
        <v>Cumple</v>
      </c>
    </row>
    <row r="445" spans="1:6">
      <c r="A445" s="6">
        <v>41748.416666666664</v>
      </c>
      <c r="B445" s="7">
        <v>0.23673756420612335</v>
      </c>
      <c r="C445" s="8" t="str">
        <f t="shared" si="12"/>
        <v>Cumple</v>
      </c>
      <c r="D445" s="6">
        <v>41748.416666666664</v>
      </c>
      <c r="E445" s="7">
        <v>4.3926196098327637</v>
      </c>
      <c r="F445" s="9" t="str">
        <f t="shared" si="13"/>
        <v>Cumple</v>
      </c>
    </row>
    <row r="446" spans="1:6">
      <c r="A446" s="6">
        <v>41748.458333333336</v>
      </c>
      <c r="B446" s="7">
        <v>0.2427767813205719</v>
      </c>
      <c r="C446" s="8" t="str">
        <f t="shared" si="12"/>
        <v>Cumple</v>
      </c>
      <c r="D446" s="6">
        <v>41748.458333333336</v>
      </c>
      <c r="E446" s="7">
        <v>6.614692211151123</v>
      </c>
      <c r="F446" s="9" t="str">
        <f t="shared" si="13"/>
        <v>Cumple</v>
      </c>
    </row>
    <row r="447" spans="1:6">
      <c r="A447" s="6">
        <v>41748.5</v>
      </c>
      <c r="B447" s="7">
        <v>0.24046629667282104</v>
      </c>
      <c r="C447" s="8" t="str">
        <f t="shared" si="12"/>
        <v>Cumple</v>
      </c>
      <c r="D447" s="6">
        <v>41748.5</v>
      </c>
      <c r="E447" s="7">
        <v>8.9540338516235352</v>
      </c>
      <c r="F447" s="9" t="str">
        <f t="shared" si="13"/>
        <v>Cumple</v>
      </c>
    </row>
    <row r="448" spans="1:6">
      <c r="A448" s="6">
        <v>41748.541666666664</v>
      </c>
      <c r="B448" s="7">
        <v>0.27968108654022217</v>
      </c>
      <c r="C448" s="8" t="str">
        <f t="shared" si="12"/>
        <v>Cumple</v>
      </c>
      <c r="D448" s="6">
        <v>41748.541666666664</v>
      </c>
      <c r="E448" s="7">
        <v>8.1699752807617188</v>
      </c>
      <c r="F448" s="9" t="str">
        <f t="shared" si="13"/>
        <v>Cumple</v>
      </c>
    </row>
    <row r="449" spans="1:6">
      <c r="A449" s="6">
        <v>41748.583333333336</v>
      </c>
      <c r="B449" s="7">
        <v>0.346284419298172</v>
      </c>
      <c r="C449" s="8" t="str">
        <f t="shared" si="12"/>
        <v>Cumple</v>
      </c>
      <c r="D449" s="6">
        <v>41748.583333333336</v>
      </c>
      <c r="E449" s="7">
        <v>5.390289306640625</v>
      </c>
      <c r="F449" s="9" t="str">
        <f t="shared" si="13"/>
        <v>Cumple</v>
      </c>
    </row>
    <row r="450" spans="1:6">
      <c r="A450" s="6">
        <v>41748.625</v>
      </c>
      <c r="B450" s="7">
        <v>0.24130462110042572</v>
      </c>
      <c r="C450" s="8" t="str">
        <f t="shared" si="12"/>
        <v>Cumple</v>
      </c>
      <c r="D450" s="6">
        <v>41748.625</v>
      </c>
      <c r="E450" s="7">
        <v>4.5067658424377441</v>
      </c>
      <c r="F450" s="9" t="str">
        <f t="shared" si="13"/>
        <v>Cumple</v>
      </c>
    </row>
    <row r="451" spans="1:6">
      <c r="A451" s="6">
        <v>41748.666666666664</v>
      </c>
      <c r="B451" s="7">
        <v>0.23636347055435181</v>
      </c>
      <c r="C451" s="8" t="str">
        <f t="shared" ref="C451:C508" si="14">IF(B451&gt;3.5,"No Cumple","Cumple")</f>
        <v>Cumple</v>
      </c>
      <c r="D451" s="6">
        <v>41748.666666666664</v>
      </c>
      <c r="E451" s="7">
        <v>6.0930018424987793</v>
      </c>
      <c r="F451" s="9" t="str">
        <f t="shared" si="13"/>
        <v>Cumple</v>
      </c>
    </row>
    <row r="452" spans="1:6">
      <c r="A452" s="6">
        <v>41748.708333333336</v>
      </c>
      <c r="B452" s="7">
        <v>0.26302522420883179</v>
      </c>
      <c r="C452" s="8" t="str">
        <f t="shared" si="14"/>
        <v>Cumple</v>
      </c>
      <c r="D452" s="6">
        <v>41748.708333333336</v>
      </c>
      <c r="E452" s="7">
        <v>7.875762939453125</v>
      </c>
      <c r="F452" s="9" t="str">
        <f t="shared" ref="F452:F509" si="15">IF(E452&gt;15,"No Cumple","Cumple")</f>
        <v>Cumple</v>
      </c>
    </row>
    <row r="453" spans="1:6">
      <c r="A453" s="6">
        <v>41748.75</v>
      </c>
      <c r="B453" s="7">
        <v>0.26058924198150635</v>
      </c>
      <c r="C453" s="8" t="str">
        <f t="shared" si="14"/>
        <v>Cumple</v>
      </c>
      <c r="D453" s="6">
        <v>41748.75</v>
      </c>
      <c r="E453" s="7">
        <v>9.2481231689453125</v>
      </c>
      <c r="F453" s="9" t="str">
        <f t="shared" si="15"/>
        <v>Cumple</v>
      </c>
    </row>
    <row r="454" spans="1:6">
      <c r="A454" s="6">
        <v>41748.791666666664</v>
      </c>
      <c r="B454" s="7">
        <v>0.30452889204025269</v>
      </c>
      <c r="C454" s="8" t="str">
        <f t="shared" si="14"/>
        <v>Cumple</v>
      </c>
      <c r="D454" s="6">
        <v>41748.791666666664</v>
      </c>
      <c r="E454" s="7">
        <v>8.2864789962768555</v>
      </c>
      <c r="F454" s="9" t="str">
        <f t="shared" si="15"/>
        <v>Cumple</v>
      </c>
    </row>
    <row r="455" spans="1:6">
      <c r="A455" s="6">
        <v>41748.833333333336</v>
      </c>
      <c r="B455" s="7">
        <v>0.24412156641483307</v>
      </c>
      <c r="C455" s="8" t="str">
        <f t="shared" si="14"/>
        <v>Cumple</v>
      </c>
      <c r="D455" s="6">
        <v>41748.833333333336</v>
      </c>
      <c r="E455" s="7">
        <v>9.3144903182983398</v>
      </c>
      <c r="F455" s="9" t="str">
        <f t="shared" si="15"/>
        <v>Cumple</v>
      </c>
    </row>
    <row r="456" spans="1:6">
      <c r="A456" s="6">
        <v>41748.875</v>
      </c>
      <c r="B456" s="7">
        <v>0.24003973603248596</v>
      </c>
      <c r="C456" s="8" t="str">
        <f t="shared" si="14"/>
        <v>Cumple</v>
      </c>
      <c r="D456" s="6">
        <v>41748.875</v>
      </c>
      <c r="E456" s="7">
        <v>5.9518461227416992</v>
      </c>
      <c r="F456" s="9" t="str">
        <f t="shared" si="15"/>
        <v>Cumple</v>
      </c>
    </row>
    <row r="457" spans="1:6">
      <c r="A457" s="6">
        <v>41748.916666666664</v>
      </c>
      <c r="B457" s="7">
        <v>0.24514475464820862</v>
      </c>
      <c r="C457" s="8" t="str">
        <f t="shared" si="14"/>
        <v>Cumple</v>
      </c>
      <c r="D457" s="6">
        <v>41748.916666666664</v>
      </c>
      <c r="E457" s="7">
        <v>4.3084187507629395</v>
      </c>
      <c r="F457" s="9" t="str">
        <f t="shared" si="15"/>
        <v>Cumple</v>
      </c>
    </row>
    <row r="458" spans="1:6">
      <c r="A458" s="6">
        <v>41748.958333333336</v>
      </c>
      <c r="B458" s="7">
        <v>0.23424835503101349</v>
      </c>
      <c r="C458" s="8" t="str">
        <f t="shared" si="14"/>
        <v>Cumple</v>
      </c>
      <c r="D458" s="6">
        <v>41748.958333333336</v>
      </c>
      <c r="E458" s="7">
        <v>4.9081459045410156</v>
      </c>
      <c r="F458" s="9" t="str">
        <f t="shared" si="15"/>
        <v>Cumple</v>
      </c>
    </row>
    <row r="459" spans="1:6">
      <c r="A459" s="6">
        <v>41749</v>
      </c>
      <c r="B459" s="7">
        <v>0.28864309191703796</v>
      </c>
      <c r="C459" s="8" t="str">
        <f t="shared" si="14"/>
        <v>Cumple</v>
      </c>
      <c r="D459" s="6">
        <v>41749</v>
      </c>
      <c r="E459" s="7">
        <v>6.5870437622070313</v>
      </c>
      <c r="F459" s="9" t="str">
        <f t="shared" si="15"/>
        <v>Cumple</v>
      </c>
    </row>
    <row r="460" spans="1:6">
      <c r="A460" s="6">
        <v>41749.041666666664</v>
      </c>
      <c r="B460" s="7">
        <v>0.43486279249191284</v>
      </c>
      <c r="C460" s="8" t="str">
        <f t="shared" si="14"/>
        <v>Cumple</v>
      </c>
      <c r="D460" s="6">
        <v>41749.041666666664</v>
      </c>
      <c r="E460" s="7">
        <v>8.1967554092407227</v>
      </c>
      <c r="F460" s="9" t="str">
        <f t="shared" si="15"/>
        <v>Cumple</v>
      </c>
    </row>
    <row r="461" spans="1:6">
      <c r="A461" s="6">
        <v>41749.083333333336</v>
      </c>
      <c r="B461" s="7">
        <v>0.41361913084983826</v>
      </c>
      <c r="C461" s="8" t="str">
        <f t="shared" si="14"/>
        <v>Cumple</v>
      </c>
      <c r="D461" s="6">
        <v>41749.083333333336</v>
      </c>
      <c r="E461" s="7">
        <v>7.592045783996582</v>
      </c>
      <c r="F461" s="9" t="str">
        <f t="shared" si="15"/>
        <v>Cumple</v>
      </c>
    </row>
    <row r="462" spans="1:6">
      <c r="A462" s="6">
        <v>41749.125</v>
      </c>
      <c r="B462" s="7">
        <v>0.50032424926757813</v>
      </c>
      <c r="C462" s="8" t="str">
        <f t="shared" si="14"/>
        <v>Cumple</v>
      </c>
      <c r="D462" s="6">
        <v>41749.125</v>
      </c>
      <c r="E462" s="7">
        <v>4.5905394554138184</v>
      </c>
      <c r="F462" s="9" t="str">
        <f t="shared" si="15"/>
        <v>Cumple</v>
      </c>
    </row>
    <row r="463" spans="1:6">
      <c r="A463" s="6">
        <v>41749.166666666664</v>
      </c>
      <c r="B463" s="7">
        <v>0.36057552695274353</v>
      </c>
      <c r="C463" s="8" t="str">
        <f t="shared" si="14"/>
        <v>Cumple</v>
      </c>
      <c r="D463" s="6">
        <v>41749.166666666664</v>
      </c>
      <c r="E463" s="7">
        <v>3.6615595817565918</v>
      </c>
      <c r="F463" s="9" t="str">
        <f t="shared" si="15"/>
        <v>Cumple</v>
      </c>
    </row>
    <row r="464" spans="1:6">
      <c r="A464" s="6">
        <v>41749.208333333336</v>
      </c>
      <c r="B464" s="7">
        <v>0.40420886874198914</v>
      </c>
      <c r="C464" s="8" t="str">
        <f t="shared" si="14"/>
        <v>Cumple</v>
      </c>
      <c r="D464" s="6">
        <v>41749.208333333336</v>
      </c>
      <c r="E464" s="7">
        <v>5.7553482055664062</v>
      </c>
      <c r="F464" s="9" t="str">
        <f t="shared" si="15"/>
        <v>Cumple</v>
      </c>
    </row>
    <row r="465" spans="1:6">
      <c r="A465" s="6">
        <v>41749.25</v>
      </c>
      <c r="B465" s="7">
        <v>0.43933242559432983</v>
      </c>
      <c r="C465" s="8" t="str">
        <f t="shared" si="14"/>
        <v>Cumple</v>
      </c>
      <c r="D465" s="6">
        <v>41749.25</v>
      </c>
      <c r="E465" s="7">
        <v>7.7383604049682617</v>
      </c>
      <c r="F465" s="9" t="str">
        <f t="shared" si="15"/>
        <v>Cumple</v>
      </c>
    </row>
    <row r="466" spans="1:6">
      <c r="A466" s="6">
        <v>41749.291666666664</v>
      </c>
      <c r="B466" s="7">
        <v>0.58488017320632935</v>
      </c>
      <c r="C466" s="8" t="str">
        <f t="shared" si="14"/>
        <v>Cumple</v>
      </c>
      <c r="D466" s="6">
        <v>41749.291666666664</v>
      </c>
      <c r="E466" s="7">
        <v>7.4290380477905273</v>
      </c>
      <c r="F466" s="9" t="str">
        <f t="shared" si="15"/>
        <v>Cumple</v>
      </c>
    </row>
    <row r="467" spans="1:6">
      <c r="A467" s="6">
        <v>41749.333333333336</v>
      </c>
      <c r="B467" s="7">
        <v>1.1562972068786621</v>
      </c>
      <c r="C467" s="8" t="str">
        <f t="shared" si="14"/>
        <v>Cumple</v>
      </c>
      <c r="D467" s="6">
        <v>41749.333333333336</v>
      </c>
      <c r="E467" s="7">
        <v>4.4883217811584473</v>
      </c>
      <c r="F467" s="9" t="str">
        <f t="shared" si="15"/>
        <v>Cumple</v>
      </c>
    </row>
    <row r="468" spans="1:6">
      <c r="A468" s="6">
        <v>41749.375</v>
      </c>
      <c r="B468" s="7">
        <v>0.39256000518798828</v>
      </c>
      <c r="C468" s="8" t="str">
        <f t="shared" si="14"/>
        <v>Cumple</v>
      </c>
      <c r="D468" s="6">
        <v>41749.375</v>
      </c>
      <c r="E468" s="7">
        <v>3.5280139446258545</v>
      </c>
      <c r="F468" s="9" t="str">
        <f t="shared" si="15"/>
        <v>Cumple</v>
      </c>
    </row>
    <row r="469" spans="1:6">
      <c r="A469" s="6">
        <v>41749.416666666664</v>
      </c>
      <c r="B469" s="7">
        <v>0.21779042482376099</v>
      </c>
      <c r="C469" s="8" t="str">
        <f t="shared" si="14"/>
        <v>Cumple</v>
      </c>
      <c r="D469" s="6">
        <v>41749.416666666664</v>
      </c>
      <c r="E469" s="7">
        <v>4.9729909896850586</v>
      </c>
      <c r="F469" s="9" t="str">
        <f t="shared" si="15"/>
        <v>Cumple</v>
      </c>
    </row>
    <row r="470" spans="1:6">
      <c r="A470" s="6">
        <v>41749.458333333336</v>
      </c>
      <c r="B470" s="7">
        <v>0.22485263645648956</v>
      </c>
      <c r="C470" s="8" t="str">
        <f t="shared" si="14"/>
        <v>Cumple</v>
      </c>
      <c r="D470" s="6">
        <v>41749.458333333336</v>
      </c>
      <c r="E470" s="7">
        <v>6.4458518028259277</v>
      </c>
      <c r="F470" s="9" t="str">
        <f t="shared" si="15"/>
        <v>Cumple</v>
      </c>
    </row>
    <row r="471" spans="1:6">
      <c r="A471" s="6">
        <v>41749.5</v>
      </c>
      <c r="B471" s="7">
        <v>0.30785468220710754</v>
      </c>
      <c r="C471" s="8" t="str">
        <f t="shared" si="14"/>
        <v>Cumple</v>
      </c>
      <c r="D471" s="6">
        <v>41749.5</v>
      </c>
      <c r="E471" s="7">
        <v>7.836909294128418</v>
      </c>
      <c r="F471" s="9" t="str">
        <f t="shared" si="15"/>
        <v>Cumple</v>
      </c>
    </row>
    <row r="472" spans="1:6">
      <c r="A472" s="6">
        <v>41749.541666666664</v>
      </c>
      <c r="B472" s="7">
        <v>0.22913594543933868</v>
      </c>
      <c r="C472" s="8" t="str">
        <f t="shared" si="14"/>
        <v>Cumple</v>
      </c>
      <c r="D472" s="6">
        <v>41749.541666666664</v>
      </c>
      <c r="E472" s="7">
        <v>6.9488844871520996</v>
      </c>
      <c r="F472" s="9" t="str">
        <f t="shared" si="15"/>
        <v>Cumple</v>
      </c>
    </row>
    <row r="473" spans="1:6">
      <c r="A473" s="6">
        <v>41749.583333333336</v>
      </c>
      <c r="B473" s="7">
        <v>0.22474503517150879</v>
      </c>
      <c r="C473" s="8" t="str">
        <f t="shared" si="14"/>
        <v>Cumple</v>
      </c>
      <c r="D473" s="6">
        <v>41749.583333333336</v>
      </c>
      <c r="E473" s="7">
        <v>4.8258266448974609</v>
      </c>
      <c r="F473" s="9" t="str">
        <f t="shared" si="15"/>
        <v>Cumple</v>
      </c>
    </row>
    <row r="474" spans="1:6">
      <c r="A474" s="6">
        <v>41749.625</v>
      </c>
      <c r="B474" s="7">
        <v>0.27137476205825806</v>
      </c>
      <c r="C474" s="8" t="str">
        <f t="shared" si="14"/>
        <v>Cumple</v>
      </c>
      <c r="D474" s="6">
        <v>41749.625</v>
      </c>
      <c r="E474" s="7">
        <v>4.1321172714233398</v>
      </c>
      <c r="F474" s="9" t="str">
        <f t="shared" si="15"/>
        <v>Cumple</v>
      </c>
    </row>
    <row r="475" spans="1:6">
      <c r="A475" s="6">
        <v>41749.666666666664</v>
      </c>
      <c r="B475" s="7">
        <v>0.28649023175239563</v>
      </c>
      <c r="C475" s="8" t="str">
        <f t="shared" si="14"/>
        <v>Cumple</v>
      </c>
      <c r="D475" s="6">
        <v>41749.666666666664</v>
      </c>
      <c r="E475" s="7">
        <v>6.2907071113586426</v>
      </c>
      <c r="F475" s="9" t="str">
        <f t="shared" si="15"/>
        <v>Cumple</v>
      </c>
    </row>
    <row r="476" spans="1:6">
      <c r="A476" s="6">
        <v>41749.708333333336</v>
      </c>
      <c r="B476" s="7">
        <v>0.22496849298477173</v>
      </c>
      <c r="C476" s="8" t="str">
        <f t="shared" si="14"/>
        <v>Cumple</v>
      </c>
      <c r="D476" s="6">
        <v>41749.708333333336</v>
      </c>
      <c r="E476" s="7">
        <v>8.0476169586181641</v>
      </c>
      <c r="F476" s="9" t="str">
        <f t="shared" si="15"/>
        <v>Cumple</v>
      </c>
    </row>
    <row r="477" spans="1:6">
      <c r="A477" s="6">
        <v>41749.75</v>
      </c>
      <c r="B477" s="7">
        <v>0.22518652677536011</v>
      </c>
      <c r="C477" s="8" t="str">
        <f t="shared" si="14"/>
        <v>Cumple</v>
      </c>
      <c r="D477" s="6">
        <v>41749.75</v>
      </c>
      <c r="E477" s="7">
        <v>7.4868035316467285</v>
      </c>
      <c r="F477" s="9" t="str">
        <f t="shared" si="15"/>
        <v>Cumple</v>
      </c>
    </row>
    <row r="478" spans="1:6">
      <c r="A478" s="6">
        <v>41749.791666666664</v>
      </c>
      <c r="B478" s="7">
        <v>0.35451951622962952</v>
      </c>
      <c r="C478" s="8" t="str">
        <f t="shared" si="14"/>
        <v>Cumple</v>
      </c>
      <c r="D478" s="6">
        <v>41749.791666666664</v>
      </c>
      <c r="E478" s="7">
        <v>4.8507390022277832</v>
      </c>
      <c r="F478" s="9" t="str">
        <f t="shared" si="15"/>
        <v>Cumple</v>
      </c>
    </row>
    <row r="479" spans="1:6">
      <c r="A479" s="6">
        <v>41749.833333333336</v>
      </c>
      <c r="B479" s="7">
        <v>0.22859346866607666</v>
      </c>
      <c r="C479" s="8" t="str">
        <f t="shared" si="14"/>
        <v>Cumple</v>
      </c>
      <c r="D479" s="6">
        <v>41749.833333333336</v>
      </c>
      <c r="E479" s="7">
        <v>3.4310245513916016</v>
      </c>
      <c r="F479" s="9" t="str">
        <f t="shared" si="15"/>
        <v>Cumple</v>
      </c>
    </row>
    <row r="480" spans="1:6">
      <c r="A480" s="6">
        <v>41749.875</v>
      </c>
      <c r="B480" s="7">
        <v>1.1728928089141846</v>
      </c>
      <c r="C480" s="8" t="str">
        <f t="shared" si="14"/>
        <v>Cumple</v>
      </c>
      <c r="D480" s="6">
        <v>41749.875</v>
      </c>
      <c r="E480" s="7">
        <v>4.331723690032959</v>
      </c>
      <c r="F480" s="9" t="str">
        <f t="shared" si="15"/>
        <v>Cumple</v>
      </c>
    </row>
    <row r="481" spans="1:6">
      <c r="A481" s="6">
        <v>41749.916666666664</v>
      </c>
      <c r="B481" s="7">
        <v>0.35287743806838989</v>
      </c>
      <c r="C481" s="8" t="str">
        <f t="shared" si="14"/>
        <v>Cumple</v>
      </c>
      <c r="D481" s="6">
        <v>41749.916666666664</v>
      </c>
      <c r="E481" s="7">
        <v>6.0471482276916504</v>
      </c>
      <c r="F481" s="9" t="str">
        <f t="shared" si="15"/>
        <v>Cumple</v>
      </c>
    </row>
    <row r="482" spans="1:6">
      <c r="A482" s="6">
        <v>41749.958333333336</v>
      </c>
      <c r="B482" s="7">
        <v>0.23306246101856232</v>
      </c>
      <c r="C482" s="8" t="str">
        <f t="shared" si="14"/>
        <v>Cumple</v>
      </c>
      <c r="D482" s="6">
        <v>41749.958333333336</v>
      </c>
      <c r="E482" s="7">
        <v>7.7226467132568359</v>
      </c>
      <c r="F482" s="9" t="str">
        <f t="shared" si="15"/>
        <v>Cumple</v>
      </c>
    </row>
    <row r="483" spans="1:6">
      <c r="A483" s="6">
        <v>41750</v>
      </c>
      <c r="B483" s="7">
        <v>0.23476433753967285</v>
      </c>
      <c r="C483" s="8" t="str">
        <f t="shared" si="14"/>
        <v>Cumple</v>
      </c>
      <c r="D483" s="6">
        <v>41750</v>
      </c>
      <c r="E483" s="7">
        <v>5.9663686752319336</v>
      </c>
      <c r="F483" s="9" t="str">
        <f t="shared" si="15"/>
        <v>Cumple</v>
      </c>
    </row>
    <row r="484" spans="1:6">
      <c r="A484" s="6">
        <v>41750.041666666664</v>
      </c>
      <c r="B484" s="7">
        <v>1.4367430210113525</v>
      </c>
      <c r="C484" s="8" t="str">
        <f t="shared" si="14"/>
        <v>Cumple</v>
      </c>
      <c r="D484" s="6">
        <v>41750.041666666664</v>
      </c>
      <c r="E484" s="7">
        <v>4.5126748085021973</v>
      </c>
      <c r="F484" s="9" t="str">
        <f t="shared" si="15"/>
        <v>Cumple</v>
      </c>
    </row>
    <row r="485" spans="1:6">
      <c r="A485" s="6">
        <v>41750.083333333336</v>
      </c>
      <c r="B485" s="7">
        <v>0.25336554646492004</v>
      </c>
      <c r="C485" s="8" t="str">
        <f t="shared" si="14"/>
        <v>Cumple</v>
      </c>
      <c r="D485" s="6">
        <v>41750.083333333336</v>
      </c>
      <c r="E485" s="7">
        <v>3.6974349021911621</v>
      </c>
      <c r="F485" s="9" t="str">
        <f t="shared" si="15"/>
        <v>Cumple</v>
      </c>
    </row>
    <row r="486" spans="1:6">
      <c r="A486" s="6">
        <v>41750.125</v>
      </c>
      <c r="B486" s="7">
        <v>0.28439372777938843</v>
      </c>
      <c r="C486" s="8" t="str">
        <f t="shared" si="14"/>
        <v>Cumple</v>
      </c>
      <c r="D486" s="6">
        <v>41750.125</v>
      </c>
      <c r="E486" s="7">
        <v>6.2548813819885254</v>
      </c>
      <c r="F486" s="9" t="str">
        <f t="shared" si="15"/>
        <v>Cumple</v>
      </c>
    </row>
    <row r="487" spans="1:6">
      <c r="A487" s="6">
        <v>41750.166666666664</v>
      </c>
      <c r="B487" s="7">
        <v>0.27985379099845886</v>
      </c>
      <c r="C487" s="8" t="str">
        <f t="shared" si="14"/>
        <v>Cumple</v>
      </c>
      <c r="D487" s="6">
        <v>41750.166666666664</v>
      </c>
      <c r="E487" s="7">
        <v>8.4265861511230469</v>
      </c>
      <c r="F487" s="9" t="str">
        <f t="shared" si="15"/>
        <v>Cumple</v>
      </c>
    </row>
    <row r="488" spans="1:6">
      <c r="A488" s="6">
        <v>41750.208333333336</v>
      </c>
      <c r="B488" s="7">
        <v>0.27401614189147949</v>
      </c>
      <c r="C488" s="8" t="str">
        <f t="shared" si="14"/>
        <v>Cumple</v>
      </c>
      <c r="D488" s="6">
        <v>41750.208333333336</v>
      </c>
      <c r="E488" s="7">
        <v>8.2841567993164062</v>
      </c>
      <c r="F488" s="9" t="str">
        <f t="shared" si="15"/>
        <v>Cumple</v>
      </c>
    </row>
    <row r="489" spans="1:6">
      <c r="A489" s="6">
        <v>41750.25</v>
      </c>
      <c r="B489" s="7">
        <v>1.0406602621078491</v>
      </c>
      <c r="C489" s="8" t="str">
        <f t="shared" si="14"/>
        <v>Cumple</v>
      </c>
      <c r="D489" s="6">
        <v>41750.25</v>
      </c>
      <c r="E489" s="7">
        <v>5.4938240051269531</v>
      </c>
      <c r="F489" s="9" t="str">
        <f t="shared" si="15"/>
        <v>Cumple</v>
      </c>
    </row>
    <row r="490" spans="1:6">
      <c r="A490" s="6">
        <v>41750.291666666664</v>
      </c>
      <c r="B490" s="7">
        <v>0.7630767822265625</v>
      </c>
      <c r="C490" s="8" t="str">
        <f t="shared" si="14"/>
        <v>Cumple</v>
      </c>
      <c r="D490" s="6">
        <v>41750.291666666664</v>
      </c>
      <c r="E490" s="7">
        <v>4.5751938819885254</v>
      </c>
      <c r="F490" s="9" t="str">
        <f t="shared" si="15"/>
        <v>Cumple</v>
      </c>
    </row>
    <row r="491" spans="1:6">
      <c r="A491" s="6">
        <v>41750.333333333336</v>
      </c>
      <c r="B491" s="7">
        <v>0.33297270536422729</v>
      </c>
      <c r="C491" s="8" t="str">
        <f t="shared" si="14"/>
        <v>Cumple</v>
      </c>
      <c r="D491" s="6">
        <v>41750.333333333336</v>
      </c>
      <c r="E491" s="7">
        <v>4.8393797874450684</v>
      </c>
      <c r="F491" s="9" t="str">
        <f t="shared" si="15"/>
        <v>Cumple</v>
      </c>
    </row>
    <row r="492" spans="1:6">
      <c r="A492" s="6">
        <v>41750.375</v>
      </c>
      <c r="B492" s="7">
        <v>0.49526306986808777</v>
      </c>
      <c r="C492" s="8" t="str">
        <f t="shared" si="14"/>
        <v>Cumple</v>
      </c>
      <c r="D492" s="6">
        <v>41750.375</v>
      </c>
      <c r="E492" s="7">
        <v>6.2619972229003906</v>
      </c>
      <c r="F492" s="9" t="str">
        <f t="shared" si="15"/>
        <v>Cumple</v>
      </c>
    </row>
    <row r="493" spans="1:6">
      <c r="A493" s="6">
        <v>41750.416666666664</v>
      </c>
      <c r="B493" s="7">
        <v>0.29795393347740173</v>
      </c>
      <c r="C493" s="8" t="str">
        <f t="shared" si="14"/>
        <v>Cumple</v>
      </c>
      <c r="D493" s="6">
        <v>41750.416666666664</v>
      </c>
      <c r="E493" s="7">
        <v>7.9232006072998047</v>
      </c>
      <c r="F493" s="9" t="str">
        <f t="shared" si="15"/>
        <v>Cumple</v>
      </c>
    </row>
    <row r="494" spans="1:6">
      <c r="A494" s="6">
        <v>41750.458333333336</v>
      </c>
      <c r="B494" s="7">
        <v>0.80316621065139771</v>
      </c>
      <c r="C494" s="8" t="str">
        <f t="shared" si="14"/>
        <v>Cumple</v>
      </c>
      <c r="D494" s="6">
        <v>41750.458333333336</v>
      </c>
      <c r="E494" s="7">
        <v>7.0974349975585938</v>
      </c>
      <c r="F494" s="9" t="str">
        <f t="shared" si="15"/>
        <v>Cumple</v>
      </c>
    </row>
    <row r="495" spans="1:6">
      <c r="A495" s="6">
        <v>41750.5</v>
      </c>
      <c r="B495" s="7">
        <v>0.21702805161476135</v>
      </c>
      <c r="C495" s="8" t="str">
        <f t="shared" si="14"/>
        <v>Cumple</v>
      </c>
      <c r="D495" s="6">
        <v>41750.5</v>
      </c>
      <c r="E495" s="7">
        <v>4.7356500625610352</v>
      </c>
      <c r="F495" s="9" t="str">
        <f t="shared" si="15"/>
        <v>Cumple</v>
      </c>
    </row>
    <row r="496" spans="1:6">
      <c r="A496" s="6">
        <v>41750.541666666664</v>
      </c>
      <c r="B496" s="7">
        <v>0.22317597270011902</v>
      </c>
      <c r="C496" s="8" t="str">
        <f t="shared" si="14"/>
        <v>Cumple</v>
      </c>
      <c r="D496" s="6">
        <v>41750.541666666664</v>
      </c>
      <c r="E496" s="7">
        <v>4.9323410987854004</v>
      </c>
      <c r="F496" s="9" t="str">
        <f t="shared" si="15"/>
        <v>Cumple</v>
      </c>
    </row>
    <row r="497" spans="1:6">
      <c r="A497" s="6">
        <v>41750.583333333336</v>
      </c>
      <c r="B497" s="7">
        <v>0.25108715891838074</v>
      </c>
      <c r="C497" s="8" t="str">
        <f t="shared" si="14"/>
        <v>Cumple</v>
      </c>
      <c r="D497" s="6">
        <v>41750.583333333336</v>
      </c>
      <c r="E497" s="7">
        <v>6.7603569030761719</v>
      </c>
      <c r="F497" s="9" t="str">
        <f t="shared" si="15"/>
        <v>Cumple</v>
      </c>
    </row>
    <row r="498" spans="1:6">
      <c r="A498" s="6">
        <v>41750.625</v>
      </c>
      <c r="B498" s="7">
        <v>0.2156352698802948</v>
      </c>
      <c r="C498" s="8" t="str">
        <f t="shared" si="14"/>
        <v>Cumple</v>
      </c>
      <c r="D498" s="6">
        <v>41750.625</v>
      </c>
      <c r="E498" s="7">
        <v>8.8534154891967773</v>
      </c>
      <c r="F498" s="9" t="str">
        <f t="shared" si="15"/>
        <v>Cumple</v>
      </c>
    </row>
    <row r="499" spans="1:6">
      <c r="A499" s="6">
        <v>41750.666666666664</v>
      </c>
      <c r="B499" s="7">
        <v>0.20788915455341339</v>
      </c>
      <c r="C499" s="8" t="str">
        <f t="shared" si="14"/>
        <v>Cumple</v>
      </c>
      <c r="D499" s="6">
        <v>41750.666666666664</v>
      </c>
      <c r="E499" s="7">
        <v>9.156397819519043</v>
      </c>
      <c r="F499" s="9" t="str">
        <f t="shared" si="15"/>
        <v>Cumple</v>
      </c>
    </row>
    <row r="500" spans="1:6">
      <c r="A500" s="6">
        <v>41750.708333333336</v>
      </c>
      <c r="B500" s="7">
        <v>0.19468750059604645</v>
      </c>
      <c r="C500" s="8" t="str">
        <f t="shared" si="14"/>
        <v>Cumple</v>
      </c>
      <c r="D500" s="6">
        <v>41750.708333333336</v>
      </c>
      <c r="E500" s="7">
        <v>5.6497468948364258</v>
      </c>
      <c r="F500" s="9" t="str">
        <f t="shared" si="15"/>
        <v>Cumple</v>
      </c>
    </row>
    <row r="501" spans="1:6">
      <c r="A501" s="6">
        <v>41750.75</v>
      </c>
      <c r="B501" s="7">
        <v>0.18324030935764313</v>
      </c>
      <c r="C501" s="8" t="str">
        <f t="shared" si="14"/>
        <v>Cumple</v>
      </c>
      <c r="D501" s="6">
        <v>41750.75</v>
      </c>
      <c r="E501" s="7">
        <v>4.8409018516540527</v>
      </c>
      <c r="F501" s="9" t="str">
        <f t="shared" si="15"/>
        <v>Cumple</v>
      </c>
    </row>
    <row r="502" spans="1:6">
      <c r="A502" s="6">
        <v>41750.791666666664</v>
      </c>
      <c r="B502" s="7">
        <v>0.28510361909866333</v>
      </c>
      <c r="C502" s="8" t="str">
        <f t="shared" si="14"/>
        <v>Cumple</v>
      </c>
      <c r="D502" s="6">
        <v>41750.791666666664</v>
      </c>
      <c r="E502" s="7">
        <v>6.3373088836669922</v>
      </c>
      <c r="F502" s="9" t="str">
        <f t="shared" si="15"/>
        <v>Cumple</v>
      </c>
    </row>
    <row r="503" spans="1:6">
      <c r="A503" s="6">
        <v>41750.833333333336</v>
      </c>
      <c r="B503" s="7">
        <v>0.24804782867431641</v>
      </c>
      <c r="C503" s="8" t="str">
        <f t="shared" si="14"/>
        <v>Cumple</v>
      </c>
      <c r="D503" s="6">
        <v>41750.833333333336</v>
      </c>
      <c r="E503" s="7">
        <v>7.5449042320251465</v>
      </c>
      <c r="F503" s="9" t="str">
        <f t="shared" si="15"/>
        <v>Cumple</v>
      </c>
    </row>
    <row r="504" spans="1:6">
      <c r="A504" s="6">
        <v>41750.875</v>
      </c>
      <c r="B504" s="7">
        <v>0.24246913194656372</v>
      </c>
      <c r="C504" s="8" t="str">
        <f t="shared" si="14"/>
        <v>Cumple</v>
      </c>
      <c r="D504" s="6">
        <v>41750.875</v>
      </c>
      <c r="E504" s="7">
        <v>10.570300102233887</v>
      </c>
      <c r="F504" s="9" t="str">
        <f t="shared" si="15"/>
        <v>Cumple</v>
      </c>
    </row>
    <row r="505" spans="1:6">
      <c r="A505" s="6">
        <v>41750.916666666664</v>
      </c>
      <c r="B505" s="7">
        <v>0.22063767910003662</v>
      </c>
      <c r="C505" s="8" t="str">
        <f t="shared" si="14"/>
        <v>Cumple</v>
      </c>
      <c r="D505" s="6">
        <v>41750.916666666664</v>
      </c>
      <c r="E505" s="7">
        <v>6.5460028648376465</v>
      </c>
      <c r="F505" s="9" t="str">
        <f t="shared" si="15"/>
        <v>Cumple</v>
      </c>
    </row>
    <row r="506" spans="1:6">
      <c r="A506" s="6">
        <v>41750.958333333336</v>
      </c>
      <c r="B506" s="7">
        <v>0.24311375617980957</v>
      </c>
      <c r="C506" s="8" t="str">
        <f t="shared" si="14"/>
        <v>Cumple</v>
      </c>
      <c r="D506" s="6">
        <v>41750.958333333336</v>
      </c>
      <c r="E506" s="7">
        <v>7.2815070152282715</v>
      </c>
      <c r="F506" s="9" t="str">
        <f t="shared" si="15"/>
        <v>Cumple</v>
      </c>
    </row>
    <row r="507" spans="1:6">
      <c r="A507" s="6">
        <v>41751</v>
      </c>
      <c r="B507" s="7">
        <v>0.24550603330135345</v>
      </c>
      <c r="C507" s="8" t="str">
        <f t="shared" si="14"/>
        <v>Cumple</v>
      </c>
      <c r="D507" s="6">
        <v>41751</v>
      </c>
      <c r="E507" s="7">
        <v>7.5572772026062012</v>
      </c>
      <c r="F507" s="9" t="str">
        <f t="shared" si="15"/>
        <v>Cumple</v>
      </c>
    </row>
    <row r="508" spans="1:6">
      <c r="A508" s="6">
        <v>41751.041666666664</v>
      </c>
      <c r="B508" s="7">
        <v>2.4366655349731445</v>
      </c>
      <c r="C508" s="8" t="str">
        <f t="shared" si="14"/>
        <v>Cumple</v>
      </c>
      <c r="D508" s="6">
        <v>41751.041666666664</v>
      </c>
      <c r="E508" s="7">
        <v>5.826937198638916</v>
      </c>
      <c r="F508" s="9" t="str">
        <f t="shared" si="15"/>
        <v>Cumple</v>
      </c>
    </row>
    <row r="509" spans="1:6">
      <c r="A509" s="6">
        <v>41751.083333333336</v>
      </c>
      <c r="B509" s="7" t="s">
        <v>9</v>
      </c>
      <c r="C509" s="8" t="s">
        <v>10</v>
      </c>
      <c r="D509" s="6">
        <v>41751.083333333336</v>
      </c>
      <c r="E509" s="7">
        <v>1.642905592918396</v>
      </c>
      <c r="F509" s="9" t="str">
        <f t="shared" si="15"/>
        <v>Cumple</v>
      </c>
    </row>
    <row r="510" spans="1:6">
      <c r="A510" s="6">
        <v>41751.125</v>
      </c>
      <c r="B510" s="7" t="s">
        <v>9</v>
      </c>
      <c r="C510" s="8" t="s">
        <v>10</v>
      </c>
      <c r="D510" s="6">
        <v>41751.125</v>
      </c>
      <c r="E510" s="7" t="s">
        <v>9</v>
      </c>
      <c r="F510" s="9" t="s">
        <v>10</v>
      </c>
    </row>
    <row r="511" spans="1:6">
      <c r="A511" s="6">
        <v>41751.166666666664</v>
      </c>
      <c r="B511" s="7" t="s">
        <v>9</v>
      </c>
      <c r="C511" s="8" t="s">
        <v>10</v>
      </c>
      <c r="D511" s="6">
        <v>41751.166666666664</v>
      </c>
      <c r="E511" s="7" t="s">
        <v>9</v>
      </c>
      <c r="F511" s="9" t="s">
        <v>10</v>
      </c>
    </row>
    <row r="512" spans="1:6">
      <c r="A512" s="6">
        <v>41751.208333333336</v>
      </c>
      <c r="B512" s="7" t="s">
        <v>9</v>
      </c>
      <c r="C512" s="8" t="s">
        <v>10</v>
      </c>
      <c r="D512" s="6">
        <v>41751.208333333336</v>
      </c>
      <c r="E512" s="7" t="s">
        <v>9</v>
      </c>
      <c r="F512" s="9" t="s">
        <v>10</v>
      </c>
    </row>
    <row r="513" spans="1:6">
      <c r="A513" s="6">
        <v>41751.25</v>
      </c>
      <c r="B513" s="7" t="s">
        <v>9</v>
      </c>
      <c r="C513" s="8" t="s">
        <v>10</v>
      </c>
      <c r="D513" s="6">
        <v>41751.25</v>
      </c>
      <c r="E513" s="7" t="s">
        <v>9</v>
      </c>
      <c r="F513" s="9" t="s">
        <v>10</v>
      </c>
    </row>
    <row r="514" spans="1:6">
      <c r="A514" s="6">
        <v>41751.291666666664</v>
      </c>
      <c r="B514" s="7" t="s">
        <v>9</v>
      </c>
      <c r="C514" s="8" t="s">
        <v>10</v>
      </c>
      <c r="D514" s="6">
        <v>41751.291666666664</v>
      </c>
      <c r="E514" s="7" t="s">
        <v>9</v>
      </c>
      <c r="F514" s="9" t="s">
        <v>10</v>
      </c>
    </row>
    <row r="515" spans="1:6">
      <c r="A515" s="6">
        <v>41751.333333333336</v>
      </c>
      <c r="B515" s="7" t="s">
        <v>9</v>
      </c>
      <c r="C515" s="8" t="s">
        <v>10</v>
      </c>
      <c r="D515" s="6">
        <v>41751.333333333336</v>
      </c>
      <c r="E515" s="7" t="s">
        <v>9</v>
      </c>
      <c r="F515" s="9" t="s">
        <v>10</v>
      </c>
    </row>
    <row r="516" spans="1:6">
      <c r="A516" s="6">
        <v>41751.375</v>
      </c>
      <c r="B516" s="7" t="s">
        <v>9</v>
      </c>
      <c r="C516" s="8" t="s">
        <v>10</v>
      </c>
      <c r="D516" s="6">
        <v>41751.375</v>
      </c>
      <c r="E516" s="7" t="s">
        <v>9</v>
      </c>
      <c r="F516" s="9" t="s">
        <v>10</v>
      </c>
    </row>
    <row r="517" spans="1:6">
      <c r="A517" s="6">
        <v>41751.416666666664</v>
      </c>
      <c r="B517" s="7" t="s">
        <v>9</v>
      </c>
      <c r="C517" s="8" t="s">
        <v>10</v>
      </c>
      <c r="D517" s="6">
        <v>41751.416666666664</v>
      </c>
      <c r="E517" s="7" t="s">
        <v>9</v>
      </c>
      <c r="F517" s="9" t="s">
        <v>10</v>
      </c>
    </row>
    <row r="518" spans="1:6">
      <c r="A518" s="6">
        <v>41751.458333333336</v>
      </c>
      <c r="B518" s="7" t="s">
        <v>9</v>
      </c>
      <c r="C518" s="8" t="s">
        <v>10</v>
      </c>
      <c r="D518" s="6">
        <v>41751.458333333336</v>
      </c>
      <c r="E518" s="7" t="s">
        <v>9</v>
      </c>
      <c r="F518" s="9" t="s">
        <v>10</v>
      </c>
    </row>
    <row r="519" spans="1:6">
      <c r="A519" s="6">
        <v>41751.5</v>
      </c>
      <c r="B519" s="7" t="s">
        <v>9</v>
      </c>
      <c r="C519" s="8" t="s">
        <v>10</v>
      </c>
      <c r="D519" s="6">
        <v>41751.5</v>
      </c>
      <c r="E519" s="7" t="s">
        <v>9</v>
      </c>
      <c r="F519" s="9" t="s">
        <v>10</v>
      </c>
    </row>
    <row r="520" spans="1:6">
      <c r="A520" s="6">
        <v>41751.541666666664</v>
      </c>
      <c r="B520" s="7" t="s">
        <v>9</v>
      </c>
      <c r="C520" s="8" t="s">
        <v>10</v>
      </c>
      <c r="D520" s="6">
        <v>41751.541666666664</v>
      </c>
      <c r="E520" s="7" t="s">
        <v>9</v>
      </c>
      <c r="F520" s="9" t="s">
        <v>10</v>
      </c>
    </row>
    <row r="521" spans="1:6">
      <c r="A521" s="6">
        <v>41751.583333333336</v>
      </c>
      <c r="B521" s="7" t="s">
        <v>9</v>
      </c>
      <c r="C521" s="8" t="s">
        <v>10</v>
      </c>
      <c r="D521" s="6">
        <v>41751.583333333336</v>
      </c>
      <c r="E521" s="7" t="s">
        <v>9</v>
      </c>
      <c r="F521" s="9" t="s">
        <v>10</v>
      </c>
    </row>
    <row r="522" spans="1:6">
      <c r="A522" s="6">
        <v>41751.625</v>
      </c>
      <c r="B522" s="7" t="s">
        <v>9</v>
      </c>
      <c r="C522" s="8" t="s">
        <v>10</v>
      </c>
      <c r="D522" s="6">
        <v>41751.625</v>
      </c>
      <c r="E522" s="7" t="s">
        <v>9</v>
      </c>
      <c r="F522" s="9" t="s">
        <v>10</v>
      </c>
    </row>
    <row r="523" spans="1:6">
      <c r="A523" s="6">
        <v>41751.666666666664</v>
      </c>
      <c r="B523" s="7" t="s">
        <v>9</v>
      </c>
      <c r="C523" s="8" t="s">
        <v>10</v>
      </c>
      <c r="D523" s="6">
        <v>41751.666666666664</v>
      </c>
      <c r="E523" s="7" t="s">
        <v>9</v>
      </c>
      <c r="F523" s="9" t="s">
        <v>10</v>
      </c>
    </row>
    <row r="524" spans="1:6">
      <c r="A524" s="6">
        <v>41751.708333333336</v>
      </c>
      <c r="B524" s="7" t="s">
        <v>9</v>
      </c>
      <c r="C524" s="8" t="s">
        <v>10</v>
      </c>
      <c r="D524" s="6">
        <v>41751.708333333336</v>
      </c>
      <c r="E524" s="7" t="s">
        <v>9</v>
      </c>
      <c r="F524" s="9" t="s">
        <v>10</v>
      </c>
    </row>
    <row r="525" spans="1:6">
      <c r="A525" s="6">
        <v>41751.75</v>
      </c>
      <c r="B525" s="7" t="s">
        <v>9</v>
      </c>
      <c r="C525" s="8" t="s">
        <v>10</v>
      </c>
      <c r="D525" s="6">
        <v>41751.75</v>
      </c>
      <c r="E525" s="7" t="s">
        <v>9</v>
      </c>
      <c r="F525" s="9" t="s">
        <v>10</v>
      </c>
    </row>
    <row r="526" spans="1:6">
      <c r="A526" s="6">
        <v>41751.791666666664</v>
      </c>
      <c r="B526" s="7" t="s">
        <v>9</v>
      </c>
      <c r="C526" s="8" t="s">
        <v>10</v>
      </c>
      <c r="D526" s="6">
        <v>41751.791666666664</v>
      </c>
      <c r="E526" s="7">
        <v>0.31433194875717163</v>
      </c>
      <c r="F526" s="9" t="str">
        <f t="shared" ref="F526:F589" si="16">IF(E526&gt;15,"No Cumple","Cumple")</f>
        <v>Cumple</v>
      </c>
    </row>
    <row r="527" spans="1:6">
      <c r="A527" s="6">
        <v>41751.833333333336</v>
      </c>
      <c r="B527" s="7" t="s">
        <v>9</v>
      </c>
      <c r="C527" s="8" t="s">
        <v>10</v>
      </c>
      <c r="D527" s="6">
        <v>41751.833333333336</v>
      </c>
      <c r="E527" s="7">
        <v>2.4659090042114258</v>
      </c>
      <c r="F527" s="9" t="str">
        <f t="shared" si="16"/>
        <v>Cumple</v>
      </c>
    </row>
    <row r="528" spans="1:6">
      <c r="A528" s="6">
        <v>41751.875</v>
      </c>
      <c r="B528" s="7" t="s">
        <v>9</v>
      </c>
      <c r="C528" s="8" t="s">
        <v>10</v>
      </c>
      <c r="D528" s="6">
        <v>41751.875</v>
      </c>
      <c r="E528" s="7">
        <v>4.1864833831787109</v>
      </c>
      <c r="F528" s="9" t="str">
        <f t="shared" si="16"/>
        <v>Cumple</v>
      </c>
    </row>
    <row r="529" spans="1:6">
      <c r="A529" s="6">
        <v>41751.916666666664</v>
      </c>
      <c r="B529" s="7" t="s">
        <v>9</v>
      </c>
      <c r="C529" s="8" t="s">
        <v>10</v>
      </c>
      <c r="D529" s="6">
        <v>41751.916666666664</v>
      </c>
      <c r="E529" s="7">
        <v>5.6077446937561035</v>
      </c>
      <c r="F529" s="9" t="str">
        <f t="shared" si="16"/>
        <v>Cumple</v>
      </c>
    </row>
    <row r="530" spans="1:6">
      <c r="A530" s="6">
        <v>41751.958333333336</v>
      </c>
      <c r="B530" s="7" t="s">
        <v>9</v>
      </c>
      <c r="C530" s="8" t="s">
        <v>10</v>
      </c>
      <c r="D530" s="6">
        <v>41751.958333333336</v>
      </c>
      <c r="E530" s="7">
        <v>3.6697423458099365</v>
      </c>
      <c r="F530" s="9" t="str">
        <f t="shared" si="16"/>
        <v>Cumple</v>
      </c>
    </row>
    <row r="531" spans="1:6">
      <c r="A531" s="6">
        <v>41752</v>
      </c>
      <c r="B531" s="7" t="s">
        <v>9</v>
      </c>
      <c r="C531" s="8" t="s">
        <v>10</v>
      </c>
      <c r="D531" s="6">
        <v>41752</v>
      </c>
      <c r="E531" s="7">
        <v>6.080352783203125</v>
      </c>
      <c r="F531" s="9" t="str">
        <f t="shared" si="16"/>
        <v>Cumple</v>
      </c>
    </row>
    <row r="532" spans="1:6">
      <c r="A532" s="6">
        <v>41752.041666666664</v>
      </c>
      <c r="B532" s="7" t="s">
        <v>9</v>
      </c>
      <c r="C532" s="8" t="s">
        <v>10</v>
      </c>
      <c r="D532" s="6">
        <v>41752.041666666664</v>
      </c>
      <c r="E532" s="7">
        <v>6.2931380271911621</v>
      </c>
      <c r="F532" s="9" t="str">
        <f t="shared" si="16"/>
        <v>Cumple</v>
      </c>
    </row>
    <row r="533" spans="1:6">
      <c r="A533" s="6">
        <v>41752.083333333336</v>
      </c>
      <c r="B533" s="7" t="s">
        <v>9</v>
      </c>
      <c r="C533" s="8" t="s">
        <v>10</v>
      </c>
      <c r="D533" s="6">
        <v>41752.083333333336</v>
      </c>
      <c r="E533" s="7">
        <v>4.2364897727966309</v>
      </c>
      <c r="F533" s="9" t="str">
        <f t="shared" si="16"/>
        <v>Cumple</v>
      </c>
    </row>
    <row r="534" spans="1:6">
      <c r="A534" s="6">
        <v>41752.125</v>
      </c>
      <c r="B534" s="7">
        <v>1.2421540021896362</v>
      </c>
      <c r="C534" s="8" t="str">
        <f t="shared" ref="C534:C597" si="17">IF(B534&gt;3.5,"No Cumple","Cumple")</f>
        <v>Cumple</v>
      </c>
      <c r="D534" s="6">
        <v>41752.125</v>
      </c>
      <c r="E534" s="7">
        <v>2.2574071884155273</v>
      </c>
      <c r="F534" s="9" t="str">
        <f t="shared" si="16"/>
        <v>Cumple</v>
      </c>
    </row>
    <row r="535" spans="1:6">
      <c r="A535" s="6">
        <v>41752.166666666664</v>
      </c>
      <c r="B535" s="7">
        <v>0.25624409317970276</v>
      </c>
      <c r="C535" s="8" t="str">
        <f t="shared" si="17"/>
        <v>Cumple</v>
      </c>
      <c r="D535" s="6">
        <v>41752.166666666664</v>
      </c>
      <c r="E535" s="7">
        <v>2.9447417259216309</v>
      </c>
      <c r="F535" s="9" t="str">
        <f t="shared" si="16"/>
        <v>Cumple</v>
      </c>
    </row>
    <row r="536" spans="1:6">
      <c r="A536" s="6">
        <v>41752.208333333336</v>
      </c>
      <c r="B536" s="7">
        <v>0.22125668823719025</v>
      </c>
      <c r="C536" s="8" t="str">
        <f t="shared" si="17"/>
        <v>Cumple</v>
      </c>
      <c r="D536" s="6">
        <v>41752.208333333336</v>
      </c>
      <c r="E536" s="7">
        <v>7.6840071678161621</v>
      </c>
      <c r="F536" s="9" t="str">
        <f t="shared" si="16"/>
        <v>Cumple</v>
      </c>
    </row>
    <row r="537" spans="1:6">
      <c r="A537" s="6">
        <v>41752.25</v>
      </c>
      <c r="B537" s="7">
        <v>0.24685540795326233</v>
      </c>
      <c r="C537" s="8" t="str">
        <f t="shared" si="17"/>
        <v>Cumple</v>
      </c>
      <c r="D537" s="6">
        <v>41752.25</v>
      </c>
      <c r="E537" s="7">
        <v>8.2293481826782227</v>
      </c>
      <c r="F537" s="9" t="str">
        <f t="shared" si="16"/>
        <v>Cumple</v>
      </c>
    </row>
    <row r="538" spans="1:6">
      <c r="A538" s="6">
        <v>41752.291666666664</v>
      </c>
      <c r="B538" s="7">
        <v>0.21300321817398071</v>
      </c>
      <c r="C538" s="8" t="str">
        <f t="shared" si="17"/>
        <v>Cumple</v>
      </c>
      <c r="D538" s="6">
        <v>41752.291666666664</v>
      </c>
      <c r="E538" s="7">
        <v>11.024604797363281</v>
      </c>
      <c r="F538" s="9" t="str">
        <f t="shared" si="16"/>
        <v>Cumple</v>
      </c>
    </row>
    <row r="539" spans="1:6">
      <c r="A539" s="6">
        <v>41752.333333333336</v>
      </c>
      <c r="B539" s="7">
        <v>0.35149818658828735</v>
      </c>
      <c r="C539" s="8" t="str">
        <f t="shared" si="17"/>
        <v>Cumple</v>
      </c>
      <c r="D539" s="6">
        <v>41752.333333333336</v>
      </c>
      <c r="E539" s="7">
        <v>9.2491035461425781</v>
      </c>
      <c r="F539" s="9" t="str">
        <f t="shared" si="16"/>
        <v>Cumple</v>
      </c>
    </row>
    <row r="540" spans="1:6">
      <c r="A540" s="6">
        <v>41752.375</v>
      </c>
      <c r="B540" s="7">
        <v>0.30961886048316956</v>
      </c>
      <c r="C540" s="8" t="str">
        <f t="shared" si="17"/>
        <v>Cumple</v>
      </c>
      <c r="D540" s="6">
        <v>41752.375</v>
      </c>
      <c r="E540" s="7">
        <v>8.6580018997192383</v>
      </c>
      <c r="F540" s="9" t="str">
        <f t="shared" si="16"/>
        <v>Cumple</v>
      </c>
    </row>
    <row r="541" spans="1:6">
      <c r="A541" s="6">
        <v>41752.416666666664</v>
      </c>
      <c r="B541" s="7">
        <v>0.23386134207248688</v>
      </c>
      <c r="C541" s="8" t="str">
        <f t="shared" si="17"/>
        <v>Cumple</v>
      </c>
      <c r="D541" s="6">
        <v>41752.416666666664</v>
      </c>
      <c r="E541" s="7">
        <v>10.719914436340332</v>
      </c>
      <c r="F541" s="9" t="str">
        <f t="shared" si="16"/>
        <v>Cumple</v>
      </c>
    </row>
    <row r="542" spans="1:6">
      <c r="A542" s="6">
        <v>41752.458333333336</v>
      </c>
      <c r="B542" s="7">
        <v>0.41745010018348694</v>
      </c>
      <c r="C542" s="8" t="str">
        <f t="shared" si="17"/>
        <v>Cumple</v>
      </c>
      <c r="D542" s="6">
        <v>41752.458333333336</v>
      </c>
      <c r="E542" s="7">
        <v>9.2767620086669922</v>
      </c>
      <c r="F542" s="9" t="str">
        <f t="shared" si="16"/>
        <v>Cumple</v>
      </c>
    </row>
    <row r="543" spans="1:6">
      <c r="A543" s="6">
        <v>41752.5</v>
      </c>
      <c r="B543" s="7">
        <v>0.55993616580963135</v>
      </c>
      <c r="C543" s="8" t="str">
        <f t="shared" si="17"/>
        <v>Cumple</v>
      </c>
      <c r="D543" s="6">
        <v>41752.5</v>
      </c>
      <c r="E543" s="7">
        <v>7.7061667442321777</v>
      </c>
      <c r="F543" s="9" t="str">
        <f t="shared" si="16"/>
        <v>Cumple</v>
      </c>
    </row>
    <row r="544" spans="1:6">
      <c r="A544" s="6">
        <v>41752.541666666664</v>
      </c>
      <c r="B544" s="7">
        <v>0.50889229774475098</v>
      </c>
      <c r="C544" s="8" t="str">
        <f t="shared" si="17"/>
        <v>Cumple</v>
      </c>
      <c r="D544" s="6">
        <v>41752.541666666664</v>
      </c>
      <c r="E544" s="7">
        <v>6.446683406829834</v>
      </c>
      <c r="F544" s="9" t="str">
        <f t="shared" si="16"/>
        <v>Cumple</v>
      </c>
    </row>
    <row r="545" spans="1:6">
      <c r="A545" s="6">
        <v>41752.583333333336</v>
      </c>
      <c r="B545" s="7">
        <v>0.2684682309627533</v>
      </c>
      <c r="C545" s="8" t="str">
        <f t="shared" si="17"/>
        <v>Cumple</v>
      </c>
      <c r="D545" s="6">
        <v>41752.583333333336</v>
      </c>
      <c r="E545" s="7">
        <v>5.5602130889892578</v>
      </c>
      <c r="F545" s="9" t="str">
        <f t="shared" si="16"/>
        <v>Cumple</v>
      </c>
    </row>
    <row r="546" spans="1:6">
      <c r="A546" s="6">
        <v>41752.625</v>
      </c>
      <c r="B546" s="7">
        <v>0.38291624188423157</v>
      </c>
      <c r="C546" s="8" t="str">
        <f t="shared" si="17"/>
        <v>Cumple</v>
      </c>
      <c r="D546" s="6">
        <v>41752.625</v>
      </c>
      <c r="E546" s="7">
        <v>4.6202154159545898</v>
      </c>
      <c r="F546" s="9" t="str">
        <f t="shared" si="16"/>
        <v>Cumple</v>
      </c>
    </row>
    <row r="547" spans="1:6">
      <c r="A547" s="6">
        <v>41752.666666666664</v>
      </c>
      <c r="B547" s="7">
        <v>0.26184448599815369</v>
      </c>
      <c r="C547" s="8" t="str">
        <f t="shared" si="17"/>
        <v>Cumple</v>
      </c>
      <c r="D547" s="6">
        <v>41752.666666666664</v>
      </c>
      <c r="E547" s="7">
        <v>5.9829812049865723</v>
      </c>
      <c r="F547" s="9" t="str">
        <f t="shared" si="16"/>
        <v>Cumple</v>
      </c>
    </row>
    <row r="548" spans="1:6">
      <c r="A548" s="6">
        <v>41752.708333333336</v>
      </c>
      <c r="B548" s="7">
        <v>0.22124397754669189</v>
      </c>
      <c r="C548" s="8" t="str">
        <f t="shared" si="17"/>
        <v>Cumple</v>
      </c>
      <c r="D548" s="6">
        <v>41752.708333333336</v>
      </c>
      <c r="E548" s="7">
        <v>9.217555046081543</v>
      </c>
      <c r="F548" s="9" t="str">
        <f t="shared" si="16"/>
        <v>Cumple</v>
      </c>
    </row>
    <row r="549" spans="1:6">
      <c r="A549" s="6">
        <v>41752.75</v>
      </c>
      <c r="B549" s="7">
        <v>0.24476182460784912</v>
      </c>
      <c r="C549" s="8" t="str">
        <f t="shared" si="17"/>
        <v>Cumple</v>
      </c>
      <c r="D549" s="6">
        <v>41752.75</v>
      </c>
      <c r="E549" s="7">
        <v>8.433563232421875</v>
      </c>
      <c r="F549" s="9" t="str">
        <f t="shared" si="16"/>
        <v>Cumple</v>
      </c>
    </row>
    <row r="550" spans="1:6">
      <c r="A550" s="6">
        <v>41752.791666666664</v>
      </c>
      <c r="B550" s="7">
        <v>0.32035091519355774</v>
      </c>
      <c r="C550" s="8" t="str">
        <f t="shared" si="17"/>
        <v>Cumple</v>
      </c>
      <c r="D550" s="6">
        <v>41752.791666666664</v>
      </c>
      <c r="E550" s="7">
        <v>7.6413378715515137</v>
      </c>
      <c r="F550" s="9" t="str">
        <f t="shared" si="16"/>
        <v>Cumple</v>
      </c>
    </row>
    <row r="551" spans="1:6">
      <c r="A551" s="6">
        <v>41752.833333333336</v>
      </c>
      <c r="B551" s="7">
        <v>0.31970494985580444</v>
      </c>
      <c r="C551" s="8" t="str">
        <f t="shared" si="17"/>
        <v>Cumple</v>
      </c>
      <c r="D551" s="6">
        <v>41752.833333333336</v>
      </c>
      <c r="E551" s="7">
        <v>5.8685421943664551</v>
      </c>
      <c r="F551" s="9" t="str">
        <f t="shared" si="16"/>
        <v>Cumple</v>
      </c>
    </row>
    <row r="552" spans="1:6">
      <c r="A552" s="6">
        <v>41752.875</v>
      </c>
      <c r="B552" s="7">
        <v>0.30534148216247559</v>
      </c>
      <c r="C552" s="8" t="str">
        <f t="shared" si="17"/>
        <v>Cumple</v>
      </c>
      <c r="D552" s="6">
        <v>41752.875</v>
      </c>
      <c r="E552" s="7">
        <v>10.457622528076172</v>
      </c>
      <c r="F552" s="9" t="str">
        <f t="shared" si="16"/>
        <v>Cumple</v>
      </c>
    </row>
    <row r="553" spans="1:6">
      <c r="A553" s="6">
        <v>41752.916666666664</v>
      </c>
      <c r="B553" s="7">
        <v>0.30600512027740479</v>
      </c>
      <c r="C553" s="8" t="str">
        <f t="shared" si="17"/>
        <v>Cumple</v>
      </c>
      <c r="D553" s="6">
        <v>41752.916666666664</v>
      </c>
      <c r="E553" s="7">
        <v>9.3816909790039062</v>
      </c>
      <c r="F553" s="9" t="str">
        <f t="shared" si="16"/>
        <v>Cumple</v>
      </c>
    </row>
    <row r="554" spans="1:6">
      <c r="A554" s="6">
        <v>41752.958333333336</v>
      </c>
      <c r="B554" s="7">
        <v>0.30403512716293335</v>
      </c>
      <c r="C554" s="8" t="str">
        <f t="shared" si="17"/>
        <v>Cumple</v>
      </c>
      <c r="D554" s="6">
        <v>41752.958333333336</v>
      </c>
      <c r="E554" s="7">
        <v>10.414281845092773</v>
      </c>
      <c r="F554" s="9" t="str">
        <f t="shared" si="16"/>
        <v>Cumple</v>
      </c>
    </row>
    <row r="555" spans="1:6">
      <c r="A555" s="6">
        <v>41753</v>
      </c>
      <c r="B555" s="7">
        <v>0.29514947533607483</v>
      </c>
      <c r="C555" s="8" t="str">
        <f t="shared" si="17"/>
        <v>Cumple</v>
      </c>
      <c r="D555" s="6">
        <v>41753</v>
      </c>
      <c r="E555" s="7">
        <v>7.4419732093811035</v>
      </c>
      <c r="F555" s="9" t="str">
        <f t="shared" si="16"/>
        <v>Cumple</v>
      </c>
    </row>
    <row r="556" spans="1:6">
      <c r="A556" s="6">
        <v>41753.041666666664</v>
      </c>
      <c r="B556" s="7">
        <v>0.31209203600883484</v>
      </c>
      <c r="C556" s="8" t="str">
        <f t="shared" si="17"/>
        <v>Cumple</v>
      </c>
      <c r="D556" s="6">
        <v>41753.041666666664</v>
      </c>
      <c r="E556" s="7">
        <v>7.0839776992797852</v>
      </c>
      <c r="F556" s="9" t="str">
        <f t="shared" si="16"/>
        <v>Cumple</v>
      </c>
    </row>
    <row r="557" spans="1:6">
      <c r="A557" s="6">
        <v>41753.083333333336</v>
      </c>
      <c r="B557" s="7">
        <v>0.27267557382583618</v>
      </c>
      <c r="C557" s="8" t="str">
        <f t="shared" si="17"/>
        <v>Cumple</v>
      </c>
      <c r="D557" s="6">
        <v>41753.083333333336</v>
      </c>
      <c r="E557" s="7">
        <v>7.3571796417236328</v>
      </c>
      <c r="F557" s="9" t="str">
        <f t="shared" si="16"/>
        <v>Cumple</v>
      </c>
    </row>
    <row r="558" spans="1:6">
      <c r="A558" s="6">
        <v>41753.125</v>
      </c>
      <c r="B558" s="7">
        <v>0.27854868769645691</v>
      </c>
      <c r="C558" s="8" t="str">
        <f t="shared" si="17"/>
        <v>Cumple</v>
      </c>
      <c r="D558" s="6">
        <v>41753.125</v>
      </c>
      <c r="E558" s="7">
        <v>9.0665864944458008</v>
      </c>
      <c r="F558" s="9" t="str">
        <f t="shared" si="16"/>
        <v>Cumple</v>
      </c>
    </row>
    <row r="559" spans="1:6">
      <c r="A559" s="6">
        <v>41753.166666666664</v>
      </c>
      <c r="B559" s="7">
        <v>0.20927347242832184</v>
      </c>
      <c r="C559" s="8" t="str">
        <f t="shared" si="17"/>
        <v>Cumple</v>
      </c>
      <c r="D559" s="6">
        <v>41753.166666666664</v>
      </c>
      <c r="E559" s="7">
        <v>9.8723964691162109</v>
      </c>
      <c r="F559" s="9" t="str">
        <f t="shared" si="16"/>
        <v>Cumple</v>
      </c>
    </row>
    <row r="560" spans="1:6">
      <c r="A560" s="6">
        <v>41753.208333333336</v>
      </c>
      <c r="B560" s="7">
        <v>0.25396516919136047</v>
      </c>
      <c r="C560" s="8" t="str">
        <f t="shared" si="17"/>
        <v>Cumple</v>
      </c>
      <c r="D560" s="6">
        <v>41753.208333333336</v>
      </c>
      <c r="E560" s="7">
        <v>8.8193979263305664</v>
      </c>
      <c r="F560" s="9" t="str">
        <f t="shared" si="16"/>
        <v>Cumple</v>
      </c>
    </row>
    <row r="561" spans="1:6">
      <c r="A561" s="6">
        <v>41753.25</v>
      </c>
      <c r="B561" s="7">
        <v>0.66221910715103149</v>
      </c>
      <c r="C561" s="8" t="str">
        <f t="shared" si="17"/>
        <v>Cumple</v>
      </c>
      <c r="D561" s="6">
        <v>41753.25</v>
      </c>
      <c r="E561" s="7">
        <v>6.4414124488830566</v>
      </c>
      <c r="F561" s="9" t="str">
        <f t="shared" si="16"/>
        <v>Cumple</v>
      </c>
    </row>
    <row r="562" spans="1:6">
      <c r="A562" s="6">
        <v>41753.291666666664</v>
      </c>
      <c r="B562" s="7">
        <v>0.29780691862106323</v>
      </c>
      <c r="C562" s="8" t="str">
        <f t="shared" si="17"/>
        <v>Cumple</v>
      </c>
      <c r="D562" s="6">
        <v>41753.291666666664</v>
      </c>
      <c r="E562" s="7">
        <v>4.8661866188049316</v>
      </c>
      <c r="F562" s="9" t="str">
        <f t="shared" si="16"/>
        <v>Cumple</v>
      </c>
    </row>
    <row r="563" spans="1:6">
      <c r="A563" s="6">
        <v>41753.333333333336</v>
      </c>
      <c r="B563" s="7">
        <v>0.3663848340511322</v>
      </c>
      <c r="C563" s="8" t="str">
        <f t="shared" si="17"/>
        <v>Cumple</v>
      </c>
      <c r="D563" s="6">
        <v>41753.333333333336</v>
      </c>
      <c r="E563" s="7">
        <v>5.8210864067077637</v>
      </c>
      <c r="F563" s="9" t="str">
        <f t="shared" si="16"/>
        <v>Cumple</v>
      </c>
    </row>
    <row r="564" spans="1:6">
      <c r="A564" s="6">
        <v>41753.375</v>
      </c>
      <c r="B564" s="7">
        <v>0.32197463512420654</v>
      </c>
      <c r="C564" s="8" t="str">
        <f t="shared" si="17"/>
        <v>Cumple</v>
      </c>
      <c r="D564" s="6">
        <v>41753.375</v>
      </c>
      <c r="E564" s="7">
        <v>8.0812654495239258</v>
      </c>
      <c r="F564" s="9" t="str">
        <f t="shared" si="16"/>
        <v>Cumple</v>
      </c>
    </row>
    <row r="565" spans="1:6">
      <c r="A565" s="6">
        <v>41753.416666666664</v>
      </c>
      <c r="B565" s="7">
        <v>0.22598132491111755</v>
      </c>
      <c r="C565" s="8" t="str">
        <f t="shared" si="17"/>
        <v>Cumple</v>
      </c>
      <c r="D565" s="6">
        <v>41753.416666666664</v>
      </c>
      <c r="E565" s="7">
        <v>3.7869486808776855</v>
      </c>
      <c r="F565" s="9" t="str">
        <f t="shared" si="16"/>
        <v>Cumple</v>
      </c>
    </row>
    <row r="566" spans="1:6">
      <c r="A566" s="6">
        <v>41753.458333333336</v>
      </c>
      <c r="B566" s="7">
        <v>0.25287878513336182</v>
      </c>
      <c r="C566" s="8" t="str">
        <f t="shared" si="17"/>
        <v>Cumple</v>
      </c>
      <c r="D566" s="6">
        <v>41753.458333333336</v>
      </c>
      <c r="E566" s="7">
        <v>3.2719416618347168</v>
      </c>
      <c r="F566" s="9" t="str">
        <f t="shared" si="16"/>
        <v>Cumple</v>
      </c>
    </row>
    <row r="567" spans="1:6">
      <c r="A567" s="6">
        <v>41753.5</v>
      </c>
      <c r="B567" s="7">
        <v>0.38939976692199707</v>
      </c>
      <c r="C567" s="8" t="str">
        <f t="shared" si="17"/>
        <v>Cumple</v>
      </c>
      <c r="D567" s="6">
        <v>41753.5</v>
      </c>
      <c r="E567" s="7">
        <v>5.0679464340209961</v>
      </c>
      <c r="F567" s="9" t="str">
        <f t="shared" si="16"/>
        <v>Cumple</v>
      </c>
    </row>
    <row r="568" spans="1:6">
      <c r="A568" s="6">
        <v>41753.541666666664</v>
      </c>
      <c r="B568" s="7">
        <v>0.2665809690952301</v>
      </c>
      <c r="C568" s="8" t="str">
        <f t="shared" si="17"/>
        <v>Cumple</v>
      </c>
      <c r="D568" s="6">
        <v>41753.541666666664</v>
      </c>
      <c r="E568" s="7">
        <v>5.6614627838134766</v>
      </c>
      <c r="F568" s="9" t="str">
        <f t="shared" si="16"/>
        <v>Cumple</v>
      </c>
    </row>
    <row r="569" spans="1:6">
      <c r="A569" s="6">
        <v>41753.583333333336</v>
      </c>
      <c r="B569" s="7">
        <v>0.27837422490119934</v>
      </c>
      <c r="C569" s="8" t="str">
        <f t="shared" si="17"/>
        <v>Cumple</v>
      </c>
      <c r="D569" s="6">
        <v>41753.583333333336</v>
      </c>
      <c r="E569" s="7">
        <v>6.5881390571594238</v>
      </c>
      <c r="F569" s="9" t="str">
        <f t="shared" si="16"/>
        <v>Cumple</v>
      </c>
    </row>
    <row r="570" spans="1:6">
      <c r="A570" s="6">
        <v>41753.625</v>
      </c>
      <c r="B570" s="7">
        <v>0.17913538217544556</v>
      </c>
      <c r="C570" s="8" t="str">
        <f t="shared" si="17"/>
        <v>Cumple</v>
      </c>
      <c r="D570" s="6">
        <v>41753.625</v>
      </c>
      <c r="E570" s="7">
        <v>10.377562522888184</v>
      </c>
      <c r="F570" s="9" t="str">
        <f t="shared" si="16"/>
        <v>Cumple</v>
      </c>
    </row>
    <row r="571" spans="1:6">
      <c r="A571" s="6">
        <v>41753.666666666664</v>
      </c>
      <c r="B571" s="7">
        <v>0.17637385427951813</v>
      </c>
      <c r="C571" s="8" t="str">
        <f t="shared" si="17"/>
        <v>Cumple</v>
      </c>
      <c r="D571" s="6">
        <v>41753.666666666664</v>
      </c>
      <c r="E571" s="7">
        <v>8.9717903137207031</v>
      </c>
      <c r="F571" s="9" t="str">
        <f t="shared" si="16"/>
        <v>Cumple</v>
      </c>
    </row>
    <row r="572" spans="1:6">
      <c r="A572" s="6">
        <v>41753.708333333336</v>
      </c>
      <c r="B572" s="7">
        <v>0.21208955347537994</v>
      </c>
      <c r="C572" s="8" t="str">
        <f t="shared" si="17"/>
        <v>Cumple</v>
      </c>
      <c r="D572" s="6">
        <v>41753.708333333336</v>
      </c>
      <c r="E572" s="7">
        <v>5.9298439025878906</v>
      </c>
      <c r="F572" s="9" t="str">
        <f t="shared" si="16"/>
        <v>Cumple</v>
      </c>
    </row>
    <row r="573" spans="1:6">
      <c r="A573" s="6">
        <v>41753.75</v>
      </c>
      <c r="B573" s="7">
        <v>0.22251106798648834</v>
      </c>
      <c r="C573" s="8" t="str">
        <f t="shared" si="17"/>
        <v>Cumple</v>
      </c>
      <c r="D573" s="6">
        <v>41753.75</v>
      </c>
      <c r="E573" s="7">
        <v>5.3241314888000488</v>
      </c>
      <c r="F573" s="9" t="str">
        <f t="shared" si="16"/>
        <v>Cumple</v>
      </c>
    </row>
    <row r="574" spans="1:6">
      <c r="A574" s="6">
        <v>41753.791666666664</v>
      </c>
      <c r="B574" s="7">
        <v>0.13059915602207184</v>
      </c>
      <c r="C574" s="8" t="str">
        <f t="shared" si="17"/>
        <v>Cumple</v>
      </c>
      <c r="D574" s="6">
        <v>41753.791666666664</v>
      </c>
      <c r="E574" s="7">
        <v>6.9581570625305176</v>
      </c>
      <c r="F574" s="9" t="str">
        <f t="shared" si="16"/>
        <v>Cumple</v>
      </c>
    </row>
    <row r="575" spans="1:6">
      <c r="A575" s="6">
        <v>41753.833333333336</v>
      </c>
      <c r="B575" s="7" t="s">
        <v>9</v>
      </c>
      <c r="C575" s="8" t="s">
        <v>11</v>
      </c>
      <c r="D575" s="6">
        <v>41753.833333333336</v>
      </c>
      <c r="E575" s="7">
        <v>10.266663551330566</v>
      </c>
      <c r="F575" s="9" t="str">
        <f t="shared" si="16"/>
        <v>Cumple</v>
      </c>
    </row>
    <row r="576" spans="1:6">
      <c r="A576" s="6">
        <v>41753.875</v>
      </c>
      <c r="B576" s="7">
        <v>0.43582373857498169</v>
      </c>
      <c r="C576" s="8" t="str">
        <f t="shared" si="17"/>
        <v>Cumple</v>
      </c>
      <c r="D576" s="6">
        <v>41753.875</v>
      </c>
      <c r="E576" s="7">
        <v>10.085518836975098</v>
      </c>
      <c r="F576" s="9" t="str">
        <f t="shared" si="16"/>
        <v>Cumple</v>
      </c>
    </row>
    <row r="577" spans="1:6">
      <c r="A577" s="6">
        <v>41753.916666666664</v>
      </c>
      <c r="B577" s="7">
        <v>0.32029753923416138</v>
      </c>
      <c r="C577" s="8" t="str">
        <f t="shared" si="17"/>
        <v>Cumple</v>
      </c>
      <c r="D577" s="6">
        <v>41753.916666666664</v>
      </c>
      <c r="E577" s="7">
        <v>6.1974263191223145</v>
      </c>
      <c r="F577" s="9" t="str">
        <f t="shared" si="16"/>
        <v>Cumple</v>
      </c>
    </row>
    <row r="578" spans="1:6">
      <c r="A578" s="6">
        <v>41753.958333333336</v>
      </c>
      <c r="B578" s="7">
        <v>0.51584494113922119</v>
      </c>
      <c r="C578" s="8" t="str">
        <f t="shared" si="17"/>
        <v>Cumple</v>
      </c>
      <c r="D578" s="6">
        <v>41753.958333333336</v>
      </c>
      <c r="E578" s="7">
        <v>5.9023933410644531</v>
      </c>
      <c r="F578" s="9" t="str">
        <f t="shared" si="16"/>
        <v>Cumple</v>
      </c>
    </row>
    <row r="579" spans="1:6">
      <c r="A579" s="6">
        <v>41754</v>
      </c>
      <c r="B579" s="7">
        <v>0.23601654171943665</v>
      </c>
      <c r="C579" s="8" t="str">
        <f t="shared" si="17"/>
        <v>Cumple</v>
      </c>
      <c r="D579" s="6">
        <v>41754</v>
      </c>
      <c r="E579" s="7">
        <v>6.2210006713867187</v>
      </c>
      <c r="F579" s="9" t="str">
        <f t="shared" si="16"/>
        <v>Cumple</v>
      </c>
    </row>
    <row r="580" spans="1:6">
      <c r="A580" s="6">
        <v>41754.041666666664</v>
      </c>
      <c r="B580" s="7">
        <v>7.5957693159580231E-2</v>
      </c>
      <c r="C580" s="8" t="str">
        <f t="shared" si="17"/>
        <v>Cumple</v>
      </c>
      <c r="D580" s="6">
        <v>41754.041666666664</v>
      </c>
      <c r="E580" s="7">
        <v>7.8369326591491699</v>
      </c>
      <c r="F580" s="9" t="str">
        <f t="shared" si="16"/>
        <v>Cumple</v>
      </c>
    </row>
    <row r="581" spans="1:6">
      <c r="A581" s="6">
        <v>41754.083333333336</v>
      </c>
      <c r="B581" s="7">
        <v>4.7545019537210464E-2</v>
      </c>
      <c r="C581" s="8" t="str">
        <f t="shared" si="17"/>
        <v>Cumple</v>
      </c>
      <c r="D581" s="6">
        <v>41754.083333333336</v>
      </c>
      <c r="E581" s="7">
        <v>9.2054100036621094</v>
      </c>
      <c r="F581" s="9" t="str">
        <f t="shared" si="16"/>
        <v>Cumple</v>
      </c>
    </row>
    <row r="582" spans="1:6">
      <c r="A582" s="6">
        <v>41754.125</v>
      </c>
      <c r="B582" s="7">
        <v>0.34101790189743042</v>
      </c>
      <c r="C582" s="8" t="str">
        <f t="shared" si="17"/>
        <v>Cumple</v>
      </c>
      <c r="D582" s="6">
        <v>41754.125</v>
      </c>
      <c r="E582" s="7">
        <v>11.233671188354492</v>
      </c>
      <c r="F582" s="9" t="str">
        <f t="shared" si="16"/>
        <v>Cumple</v>
      </c>
    </row>
    <row r="583" spans="1:6">
      <c r="A583" s="6">
        <v>41754.166666666664</v>
      </c>
      <c r="B583" s="7">
        <v>0.58011794090270996</v>
      </c>
      <c r="C583" s="8" t="str">
        <f t="shared" si="17"/>
        <v>Cumple</v>
      </c>
      <c r="D583" s="6">
        <v>41754.166666666664</v>
      </c>
      <c r="E583" s="7">
        <v>8.6361837387084961</v>
      </c>
      <c r="F583" s="9" t="str">
        <f t="shared" si="16"/>
        <v>Cumple</v>
      </c>
    </row>
    <row r="584" spans="1:6">
      <c r="A584" s="6">
        <v>41754.208333333336</v>
      </c>
      <c r="B584" s="7">
        <v>0.25284796953201294</v>
      </c>
      <c r="C584" s="8" t="str">
        <f t="shared" si="17"/>
        <v>Cumple</v>
      </c>
      <c r="D584" s="6">
        <v>41754.208333333336</v>
      </c>
      <c r="E584" s="7">
        <v>6.7634634971618652</v>
      </c>
      <c r="F584" s="9" t="str">
        <f t="shared" si="16"/>
        <v>Cumple</v>
      </c>
    </row>
    <row r="585" spans="1:6">
      <c r="A585" s="6">
        <v>41754.25</v>
      </c>
      <c r="B585" s="7">
        <v>0.25106179714202881</v>
      </c>
      <c r="C585" s="8" t="str">
        <f t="shared" si="17"/>
        <v>Cumple</v>
      </c>
      <c r="D585" s="6">
        <v>41754.25</v>
      </c>
      <c r="E585" s="7">
        <v>6.9516482353210449</v>
      </c>
      <c r="F585" s="9" t="str">
        <f t="shared" si="16"/>
        <v>Cumple</v>
      </c>
    </row>
    <row r="586" spans="1:6">
      <c r="A586" s="6">
        <v>41754.291666666664</v>
      </c>
      <c r="B586" s="7">
        <v>0.74573051929473877</v>
      </c>
      <c r="C586" s="8" t="str">
        <f t="shared" si="17"/>
        <v>Cumple</v>
      </c>
      <c r="D586" s="6">
        <v>41754.291666666664</v>
      </c>
      <c r="E586" s="7">
        <v>9.4596633911132812</v>
      </c>
      <c r="F586" s="9" t="str">
        <f t="shared" si="16"/>
        <v>Cumple</v>
      </c>
    </row>
    <row r="587" spans="1:6">
      <c r="A587" s="6">
        <v>41754.333333333336</v>
      </c>
      <c r="B587" s="7">
        <v>0.55741769075393677</v>
      </c>
      <c r="C587" s="8" t="str">
        <f t="shared" si="17"/>
        <v>Cumple</v>
      </c>
      <c r="D587" s="6">
        <v>41754.333333333336</v>
      </c>
      <c r="E587" s="7">
        <v>9.2076644897460937</v>
      </c>
      <c r="F587" s="9" t="str">
        <f t="shared" si="16"/>
        <v>Cumple</v>
      </c>
    </row>
    <row r="588" spans="1:6">
      <c r="A588" s="6">
        <v>41754.375</v>
      </c>
      <c r="B588" s="7">
        <v>0.3014666736125946</v>
      </c>
      <c r="C588" s="8" t="str">
        <f t="shared" si="17"/>
        <v>Cumple</v>
      </c>
      <c r="D588" s="6">
        <v>41754.375</v>
      </c>
      <c r="E588" s="7">
        <v>11.6944580078125</v>
      </c>
      <c r="F588" s="9" t="str">
        <f t="shared" si="16"/>
        <v>Cumple</v>
      </c>
    </row>
    <row r="589" spans="1:6">
      <c r="A589" s="6">
        <v>41754.416666666664</v>
      </c>
      <c r="B589" s="7">
        <v>0.1655002236366272</v>
      </c>
      <c r="C589" s="8" t="str">
        <f t="shared" si="17"/>
        <v>Cumple</v>
      </c>
      <c r="D589" s="6">
        <v>41754.416666666664</v>
      </c>
      <c r="E589" s="7">
        <v>6.933072566986084</v>
      </c>
      <c r="F589" s="9" t="str">
        <f t="shared" si="16"/>
        <v>Cumple</v>
      </c>
    </row>
    <row r="590" spans="1:6">
      <c r="A590" s="6">
        <v>41754.458333333336</v>
      </c>
      <c r="B590" s="7">
        <v>0.24268537759780884</v>
      </c>
      <c r="C590" s="8" t="str">
        <f t="shared" si="17"/>
        <v>Cumple</v>
      </c>
      <c r="D590" s="6">
        <v>41754.458333333336</v>
      </c>
      <c r="E590" s="7">
        <v>6.9035172462463379</v>
      </c>
      <c r="F590" s="9" t="str">
        <f t="shared" ref="F590:F653" si="18">IF(E590&gt;15,"No Cumple","Cumple")</f>
        <v>Cumple</v>
      </c>
    </row>
    <row r="591" spans="1:6">
      <c r="A591" s="6">
        <v>41754.5</v>
      </c>
      <c r="B591" s="7">
        <v>0.28135931491851807</v>
      </c>
      <c r="C591" s="8" t="str">
        <f t="shared" si="17"/>
        <v>Cumple</v>
      </c>
      <c r="D591" s="6">
        <v>41754.5</v>
      </c>
      <c r="E591" s="7">
        <v>8.2787456512451172</v>
      </c>
      <c r="F591" s="9" t="str">
        <f t="shared" si="18"/>
        <v>Cumple</v>
      </c>
    </row>
    <row r="592" spans="1:6">
      <c r="A592" s="6">
        <v>41754.541666666664</v>
      </c>
      <c r="B592" s="7">
        <v>0.23745231330394745</v>
      </c>
      <c r="C592" s="8" t="str">
        <f t="shared" si="17"/>
        <v>Cumple</v>
      </c>
      <c r="D592" s="6">
        <v>41754.541666666664</v>
      </c>
      <c r="E592" s="7">
        <v>9.9128017425537109</v>
      </c>
      <c r="F592" s="9" t="str">
        <f t="shared" si="18"/>
        <v>Cumple</v>
      </c>
    </row>
    <row r="593" spans="1:6">
      <c r="A593" s="6">
        <v>41754.583333333336</v>
      </c>
      <c r="B593" s="7">
        <v>0.39536577463150024</v>
      </c>
      <c r="C593" s="8" t="str">
        <f t="shared" si="17"/>
        <v>Cumple</v>
      </c>
      <c r="D593" s="6">
        <v>41754.583333333336</v>
      </c>
      <c r="E593" s="7">
        <v>10.080267906188965</v>
      </c>
      <c r="F593" s="9" t="str">
        <f t="shared" si="18"/>
        <v>Cumple</v>
      </c>
    </row>
    <row r="594" spans="1:6">
      <c r="A594" s="6">
        <v>41754.625</v>
      </c>
      <c r="B594" s="7">
        <v>0.24082037806510925</v>
      </c>
      <c r="C594" s="8" t="str">
        <f t="shared" si="17"/>
        <v>Cumple</v>
      </c>
      <c r="D594" s="6">
        <v>41754.625</v>
      </c>
      <c r="E594" s="7">
        <v>7.9601387977600098</v>
      </c>
      <c r="F594" s="9" t="str">
        <f t="shared" si="18"/>
        <v>Cumple</v>
      </c>
    </row>
    <row r="595" spans="1:6">
      <c r="A595" s="6">
        <v>41754.666666666664</v>
      </c>
      <c r="B595" s="7">
        <v>0.25560876727104187</v>
      </c>
      <c r="C595" s="8" t="str">
        <f t="shared" si="17"/>
        <v>Cumple</v>
      </c>
      <c r="D595" s="6">
        <v>41754.666666666664</v>
      </c>
      <c r="E595" s="7">
        <v>7.3698015213012695</v>
      </c>
      <c r="F595" s="9" t="str">
        <f t="shared" si="18"/>
        <v>Cumple</v>
      </c>
    </row>
    <row r="596" spans="1:6">
      <c r="A596" s="6">
        <v>41754.708333333336</v>
      </c>
      <c r="B596" s="7">
        <v>0.20358334481716156</v>
      </c>
      <c r="C596" s="8" t="str">
        <f t="shared" si="17"/>
        <v>Cumple</v>
      </c>
      <c r="D596" s="6">
        <v>41754.708333333336</v>
      </c>
      <c r="E596" s="7">
        <v>6.6359615325927734</v>
      </c>
      <c r="F596" s="9" t="str">
        <f t="shared" si="18"/>
        <v>Cumple</v>
      </c>
    </row>
    <row r="597" spans="1:6">
      <c r="A597" s="6">
        <v>41754.75</v>
      </c>
      <c r="B597" s="7">
        <v>0.19099445641040802</v>
      </c>
      <c r="C597" s="8" t="str">
        <f t="shared" si="17"/>
        <v>Cumple</v>
      </c>
      <c r="D597" s="6">
        <v>41754.75</v>
      </c>
      <c r="E597" s="7">
        <v>9.7326765060424805</v>
      </c>
      <c r="F597" s="9" t="str">
        <f t="shared" si="18"/>
        <v>Cumple</v>
      </c>
    </row>
    <row r="598" spans="1:6">
      <c r="A598" s="6">
        <v>41754.791666666664</v>
      </c>
      <c r="B598" s="7">
        <v>0.1824662983417511</v>
      </c>
      <c r="C598" s="8" t="str">
        <f t="shared" ref="C598:C661" si="19">IF(B598&gt;3.5,"No Cumple","Cumple")</f>
        <v>Cumple</v>
      </c>
      <c r="D598" s="6">
        <v>41754.791666666664</v>
      </c>
      <c r="E598" s="7">
        <v>12.020565032958984</v>
      </c>
      <c r="F598" s="9" t="str">
        <f t="shared" si="18"/>
        <v>Cumple</v>
      </c>
    </row>
    <row r="599" spans="1:6">
      <c r="A599" s="6">
        <v>41754.833333333336</v>
      </c>
      <c r="B599" s="7">
        <v>0.17065280675888062</v>
      </c>
      <c r="C599" s="8" t="str">
        <f t="shared" si="19"/>
        <v>Cumple</v>
      </c>
      <c r="D599" s="6">
        <v>41754.833333333336</v>
      </c>
      <c r="E599" s="7">
        <v>12.472164154052734</v>
      </c>
      <c r="F599" s="9" t="str">
        <f t="shared" si="18"/>
        <v>Cumple</v>
      </c>
    </row>
    <row r="600" spans="1:6">
      <c r="A600" s="6">
        <v>41754.875</v>
      </c>
      <c r="B600" s="7">
        <v>0.32486513257026672</v>
      </c>
      <c r="C600" s="8" t="str">
        <f t="shared" si="19"/>
        <v>Cumple</v>
      </c>
      <c r="D600" s="6">
        <v>41754.875</v>
      </c>
      <c r="E600" s="7">
        <v>7.5405220985412598</v>
      </c>
      <c r="F600" s="9" t="str">
        <f t="shared" si="18"/>
        <v>Cumple</v>
      </c>
    </row>
    <row r="601" spans="1:6">
      <c r="A601" s="6">
        <v>41754.916666666664</v>
      </c>
      <c r="B601" s="7">
        <v>0.17062479257583618</v>
      </c>
      <c r="C601" s="8" t="str">
        <f t="shared" si="19"/>
        <v>Cumple</v>
      </c>
      <c r="D601" s="6">
        <v>41754.916666666664</v>
      </c>
      <c r="E601" s="7">
        <v>7.1773414611816406</v>
      </c>
      <c r="F601" s="9" t="str">
        <f t="shared" si="18"/>
        <v>Cumple</v>
      </c>
    </row>
    <row r="602" spans="1:6">
      <c r="A602" s="6">
        <v>41754.958333333336</v>
      </c>
      <c r="B602" s="7">
        <v>0.20709146559238434</v>
      </c>
      <c r="C602" s="8" t="str">
        <f t="shared" si="19"/>
        <v>Cumple</v>
      </c>
      <c r="D602" s="6">
        <v>41754.958333333336</v>
      </c>
      <c r="E602" s="7">
        <v>8.3678960800170898</v>
      </c>
      <c r="F602" s="9" t="str">
        <f t="shared" si="18"/>
        <v>Cumple</v>
      </c>
    </row>
    <row r="603" spans="1:6">
      <c r="A603" s="6">
        <v>41755</v>
      </c>
      <c r="B603" s="7">
        <v>0.19131635129451752</v>
      </c>
      <c r="C603" s="8" t="str">
        <f t="shared" si="19"/>
        <v>Cumple</v>
      </c>
      <c r="D603" s="6">
        <v>41755</v>
      </c>
      <c r="E603" s="7">
        <v>9.2659616470336914</v>
      </c>
      <c r="F603" s="9" t="str">
        <f t="shared" si="18"/>
        <v>Cumple</v>
      </c>
    </row>
    <row r="604" spans="1:6">
      <c r="A604" s="6">
        <v>41755.041666666664</v>
      </c>
      <c r="B604" s="7">
        <v>0.18539281189441681</v>
      </c>
      <c r="C604" s="8" t="str">
        <f t="shared" si="19"/>
        <v>Cumple</v>
      </c>
      <c r="D604" s="6">
        <v>41755.041666666664</v>
      </c>
      <c r="E604" s="7">
        <v>10.913763046264648</v>
      </c>
      <c r="F604" s="9" t="str">
        <f t="shared" si="18"/>
        <v>Cumple</v>
      </c>
    </row>
    <row r="605" spans="1:6">
      <c r="A605" s="6">
        <v>41755.083333333336</v>
      </c>
      <c r="B605" s="7">
        <v>0.19871537387371063</v>
      </c>
      <c r="C605" s="8" t="str">
        <f t="shared" si="19"/>
        <v>Cumple</v>
      </c>
      <c r="D605" s="6">
        <v>41755.083333333336</v>
      </c>
      <c r="E605" s="7">
        <v>10.391490936279297</v>
      </c>
      <c r="F605" s="9" t="str">
        <f t="shared" si="18"/>
        <v>Cumple</v>
      </c>
    </row>
    <row r="606" spans="1:6">
      <c r="A606" s="6">
        <v>41755.125</v>
      </c>
      <c r="B606" s="7">
        <v>0.23299416899681091</v>
      </c>
      <c r="C606" s="8" t="str">
        <f t="shared" si="19"/>
        <v>Cumple</v>
      </c>
      <c r="D606" s="6">
        <v>41755.125</v>
      </c>
      <c r="E606" s="7">
        <v>10.866864204406738</v>
      </c>
      <c r="F606" s="9" t="str">
        <f t="shared" si="18"/>
        <v>Cumple</v>
      </c>
    </row>
    <row r="607" spans="1:6">
      <c r="A607" s="6">
        <v>41755.166666666664</v>
      </c>
      <c r="B607" s="7">
        <v>0.24476662278175354</v>
      </c>
      <c r="C607" s="8" t="str">
        <f t="shared" si="19"/>
        <v>Cumple</v>
      </c>
      <c r="D607" s="6">
        <v>41755.166666666664</v>
      </c>
      <c r="E607" s="7">
        <v>9.1078281402587891</v>
      </c>
      <c r="F607" s="9" t="str">
        <f t="shared" si="18"/>
        <v>Cumple</v>
      </c>
    </row>
    <row r="608" spans="1:6">
      <c r="A608" s="6">
        <v>41755.208333333336</v>
      </c>
      <c r="B608" s="7">
        <v>0.19095948338508606</v>
      </c>
      <c r="C608" s="8" t="str">
        <f t="shared" si="19"/>
        <v>Cumple</v>
      </c>
      <c r="D608" s="6">
        <v>41755.208333333336</v>
      </c>
      <c r="E608" s="7">
        <v>7.4002556800842285</v>
      </c>
      <c r="F608" s="9" t="str">
        <f t="shared" si="18"/>
        <v>Cumple</v>
      </c>
    </row>
    <row r="609" spans="1:6">
      <c r="A609" s="6">
        <v>41755.25</v>
      </c>
      <c r="B609" s="7">
        <v>0.18385809659957886</v>
      </c>
      <c r="C609" s="8" t="str">
        <f t="shared" si="19"/>
        <v>Cumple</v>
      </c>
      <c r="D609" s="6">
        <v>41755.25</v>
      </c>
      <c r="E609" s="7">
        <v>6.3549356460571289</v>
      </c>
      <c r="F609" s="9" t="str">
        <f t="shared" si="18"/>
        <v>Cumple</v>
      </c>
    </row>
    <row r="610" spans="1:6">
      <c r="A610" s="6">
        <v>41755.291666666664</v>
      </c>
      <c r="B610" s="7">
        <v>0.18595147132873535</v>
      </c>
      <c r="C610" s="8" t="str">
        <f t="shared" si="19"/>
        <v>Cumple</v>
      </c>
      <c r="D610" s="6">
        <v>41755.291666666664</v>
      </c>
      <c r="E610" s="7">
        <v>7.432337760925293</v>
      </c>
      <c r="F610" s="9" t="str">
        <f t="shared" si="18"/>
        <v>Cumple</v>
      </c>
    </row>
    <row r="611" spans="1:6">
      <c r="A611" s="6">
        <v>41755.333333333336</v>
      </c>
      <c r="B611" s="7">
        <v>0.3370806872844696</v>
      </c>
      <c r="C611" s="8" t="str">
        <f t="shared" si="19"/>
        <v>Cumple</v>
      </c>
      <c r="D611" s="6">
        <v>41755.333333333336</v>
      </c>
      <c r="E611" s="7">
        <v>7.310511589050293</v>
      </c>
      <c r="F611" s="9" t="str">
        <f t="shared" si="18"/>
        <v>Cumple</v>
      </c>
    </row>
    <row r="612" spans="1:6">
      <c r="A612" s="6">
        <v>41755.375</v>
      </c>
      <c r="B612" s="7">
        <v>0.27628108859062195</v>
      </c>
      <c r="C612" s="8" t="str">
        <f t="shared" si="19"/>
        <v>Cumple</v>
      </c>
      <c r="D612" s="6">
        <v>41755.375</v>
      </c>
      <c r="E612" s="7">
        <v>10.60639762878418</v>
      </c>
      <c r="F612" s="9" t="str">
        <f t="shared" si="18"/>
        <v>Cumple</v>
      </c>
    </row>
    <row r="613" spans="1:6">
      <c r="A613" s="6">
        <v>41755.416666666664</v>
      </c>
      <c r="B613" s="7">
        <v>0.19313529133796692</v>
      </c>
      <c r="C613" s="8" t="str">
        <f t="shared" si="19"/>
        <v>Cumple</v>
      </c>
      <c r="D613" s="6">
        <v>41755.416666666664</v>
      </c>
      <c r="E613" s="7">
        <v>8.1396751403808594</v>
      </c>
      <c r="F613" s="9" t="str">
        <f t="shared" si="18"/>
        <v>Cumple</v>
      </c>
    </row>
    <row r="614" spans="1:6">
      <c r="A614" s="6">
        <v>41755.458333333336</v>
      </c>
      <c r="B614" s="7">
        <v>0.23956665396690369</v>
      </c>
      <c r="C614" s="8" t="str">
        <f t="shared" si="19"/>
        <v>Cumple</v>
      </c>
      <c r="D614" s="6">
        <v>41755.458333333336</v>
      </c>
      <c r="E614" s="7">
        <v>5.5756969451904297</v>
      </c>
      <c r="F614" s="9" t="str">
        <f t="shared" si="18"/>
        <v>Cumple</v>
      </c>
    </row>
    <row r="615" spans="1:6">
      <c r="A615" s="6">
        <v>41755.5</v>
      </c>
      <c r="B615" s="7">
        <v>0.19966965913772583</v>
      </c>
      <c r="C615" s="8" t="str">
        <f t="shared" si="19"/>
        <v>Cumple</v>
      </c>
      <c r="D615" s="6">
        <v>41755.5</v>
      </c>
      <c r="E615" s="7">
        <v>5.0408058166503906</v>
      </c>
      <c r="F615" s="9" t="str">
        <f t="shared" si="18"/>
        <v>Cumple</v>
      </c>
    </row>
    <row r="616" spans="1:6">
      <c r="A616" s="6">
        <v>41755.541666666664</v>
      </c>
      <c r="B616" s="7">
        <v>0.22139720618724823</v>
      </c>
      <c r="C616" s="8" t="str">
        <f t="shared" si="19"/>
        <v>Cumple</v>
      </c>
      <c r="D616" s="6">
        <v>41755.541666666664</v>
      </c>
      <c r="E616" s="7">
        <v>6.8535323143005371</v>
      </c>
      <c r="F616" s="9" t="str">
        <f t="shared" si="18"/>
        <v>Cumple</v>
      </c>
    </row>
    <row r="617" spans="1:6">
      <c r="A617" s="6">
        <v>41755.583333333336</v>
      </c>
      <c r="B617" s="7">
        <v>0.21038913726806641</v>
      </c>
      <c r="C617" s="8" t="str">
        <f t="shared" si="19"/>
        <v>Cumple</v>
      </c>
      <c r="D617" s="6">
        <v>41755.583333333336</v>
      </c>
      <c r="E617" s="7">
        <v>10.294876098632812</v>
      </c>
      <c r="F617" s="9" t="str">
        <f t="shared" si="18"/>
        <v>Cumple</v>
      </c>
    </row>
    <row r="618" spans="1:6">
      <c r="A618" s="6">
        <v>41755.625</v>
      </c>
      <c r="B618" s="7">
        <v>0.37617021799087524</v>
      </c>
      <c r="C618" s="8" t="str">
        <f t="shared" si="19"/>
        <v>Cumple</v>
      </c>
      <c r="D618" s="6">
        <v>41755.625</v>
      </c>
      <c r="E618" s="7">
        <v>9.0363636016845703</v>
      </c>
      <c r="F618" s="9" t="str">
        <f t="shared" si="18"/>
        <v>Cumple</v>
      </c>
    </row>
    <row r="619" spans="1:6">
      <c r="A619" s="6">
        <v>41755.666666666664</v>
      </c>
      <c r="B619" s="7">
        <v>0.24299824237823486</v>
      </c>
      <c r="C619" s="8" t="str">
        <f t="shared" si="19"/>
        <v>Cumple</v>
      </c>
      <c r="D619" s="6">
        <v>41755.666666666664</v>
      </c>
      <c r="E619" s="7">
        <v>5.8283414840698242</v>
      </c>
      <c r="F619" s="9" t="str">
        <f t="shared" si="18"/>
        <v>Cumple</v>
      </c>
    </row>
    <row r="620" spans="1:6">
      <c r="A620" s="6">
        <v>41755.708333333336</v>
      </c>
      <c r="B620" s="7">
        <v>0.24227426946163177</v>
      </c>
      <c r="C620" s="8" t="str">
        <f t="shared" si="19"/>
        <v>Cumple</v>
      </c>
      <c r="D620" s="6">
        <v>41755.708333333336</v>
      </c>
      <c r="E620" s="7">
        <v>4.754364013671875</v>
      </c>
      <c r="F620" s="9" t="str">
        <f t="shared" si="18"/>
        <v>Cumple</v>
      </c>
    </row>
    <row r="621" spans="1:6">
      <c r="A621" s="6">
        <v>41755.75</v>
      </c>
      <c r="B621" s="7">
        <v>0.19742558896541595</v>
      </c>
      <c r="C621" s="8" t="str">
        <f t="shared" si="19"/>
        <v>Cumple</v>
      </c>
      <c r="D621" s="6">
        <v>41755.75</v>
      </c>
      <c r="E621" s="7">
        <v>6.2435922622680664</v>
      </c>
      <c r="F621" s="9" t="str">
        <f t="shared" si="18"/>
        <v>Cumple</v>
      </c>
    </row>
    <row r="622" spans="1:6">
      <c r="A622" s="6">
        <v>41755.791666666664</v>
      </c>
      <c r="B622" s="7">
        <v>0.18353813886642456</v>
      </c>
      <c r="C622" s="8" t="str">
        <f t="shared" si="19"/>
        <v>Cumple</v>
      </c>
      <c r="D622" s="6">
        <v>41755.791666666664</v>
      </c>
      <c r="E622" s="7">
        <v>8.4586076736450195</v>
      </c>
      <c r="F622" s="9" t="str">
        <f t="shared" si="18"/>
        <v>Cumple</v>
      </c>
    </row>
    <row r="623" spans="1:6">
      <c r="A623" s="6">
        <v>41755.833333333336</v>
      </c>
      <c r="B623" s="7">
        <v>0.19521510601043701</v>
      </c>
      <c r="C623" s="8" t="str">
        <f t="shared" si="19"/>
        <v>Cumple</v>
      </c>
      <c r="D623" s="6">
        <v>41755.833333333336</v>
      </c>
      <c r="E623" s="7">
        <v>9.1111087799072266</v>
      </c>
      <c r="F623" s="9" t="str">
        <f t="shared" si="18"/>
        <v>Cumple</v>
      </c>
    </row>
    <row r="624" spans="1:6">
      <c r="A624" s="6">
        <v>41755.875</v>
      </c>
      <c r="B624" s="7">
        <v>0.19547003507614136</v>
      </c>
      <c r="C624" s="8" t="str">
        <f t="shared" si="19"/>
        <v>Cumple</v>
      </c>
      <c r="D624" s="6">
        <v>41755.875</v>
      </c>
      <c r="E624" s="7">
        <v>7.6447219848632812</v>
      </c>
      <c r="F624" s="9" t="str">
        <f t="shared" si="18"/>
        <v>Cumple</v>
      </c>
    </row>
    <row r="625" spans="1:6">
      <c r="A625" s="6">
        <v>41755.916666666664</v>
      </c>
      <c r="B625" s="7">
        <v>0.18893365561962128</v>
      </c>
      <c r="C625" s="8" t="str">
        <f t="shared" si="19"/>
        <v>Cumple</v>
      </c>
      <c r="D625" s="6">
        <v>41755.916666666664</v>
      </c>
      <c r="E625" s="7">
        <v>5.943305492401123</v>
      </c>
      <c r="F625" s="9" t="str">
        <f t="shared" si="18"/>
        <v>Cumple</v>
      </c>
    </row>
    <row r="626" spans="1:6">
      <c r="A626" s="6">
        <v>41755.958333333336</v>
      </c>
      <c r="B626" s="7">
        <v>0.18450742959976196</v>
      </c>
      <c r="C626" s="8" t="str">
        <f t="shared" si="19"/>
        <v>Cumple</v>
      </c>
      <c r="D626" s="6">
        <v>41755.958333333336</v>
      </c>
      <c r="E626" s="7">
        <v>5.4472417831420898</v>
      </c>
      <c r="F626" s="9" t="str">
        <f t="shared" si="18"/>
        <v>Cumple</v>
      </c>
    </row>
    <row r="627" spans="1:6">
      <c r="A627" s="6">
        <v>41755.958333333336</v>
      </c>
      <c r="B627" s="7">
        <v>0.19135355949401855</v>
      </c>
      <c r="C627" s="8" t="str">
        <f t="shared" si="19"/>
        <v>Cumple</v>
      </c>
      <c r="D627" s="6">
        <v>41755.958333333336</v>
      </c>
      <c r="E627" s="7">
        <v>7.1128387451171875</v>
      </c>
      <c r="F627" s="9" t="str">
        <f t="shared" si="18"/>
        <v>Cumple</v>
      </c>
    </row>
    <row r="628" spans="1:6">
      <c r="A628" s="6">
        <v>41756</v>
      </c>
      <c r="B628" s="7">
        <v>0.19140906631946564</v>
      </c>
      <c r="C628" s="8" t="str">
        <f t="shared" si="19"/>
        <v>Cumple</v>
      </c>
      <c r="D628" s="6">
        <v>41756</v>
      </c>
      <c r="E628" s="7">
        <v>10.849210739135742</v>
      </c>
      <c r="F628" s="9" t="str">
        <f t="shared" si="18"/>
        <v>Cumple</v>
      </c>
    </row>
    <row r="629" spans="1:6">
      <c r="A629" s="6">
        <v>41756.041666666664</v>
      </c>
      <c r="B629" s="7">
        <v>0.18416516482830048</v>
      </c>
      <c r="C629" s="8" t="str">
        <f t="shared" si="19"/>
        <v>Cumple</v>
      </c>
      <c r="D629" s="6">
        <v>41756.041666666664</v>
      </c>
      <c r="E629" s="7">
        <v>8.8794622421264648</v>
      </c>
      <c r="F629" s="9" t="str">
        <f t="shared" si="18"/>
        <v>Cumple</v>
      </c>
    </row>
    <row r="630" spans="1:6">
      <c r="A630" s="6">
        <v>41756.083333333336</v>
      </c>
      <c r="B630" s="7">
        <v>0.18293806910514832</v>
      </c>
      <c r="C630" s="8" t="str">
        <f t="shared" si="19"/>
        <v>Cumple</v>
      </c>
      <c r="D630" s="6">
        <v>41756.083333333336</v>
      </c>
      <c r="E630" s="7">
        <v>8.1552457809448242</v>
      </c>
      <c r="F630" s="9" t="str">
        <f t="shared" si="18"/>
        <v>Cumple</v>
      </c>
    </row>
    <row r="631" spans="1:6">
      <c r="A631" s="6">
        <v>41756.125</v>
      </c>
      <c r="B631" s="7">
        <v>0.17332412302494049</v>
      </c>
      <c r="C631" s="8" t="str">
        <f t="shared" si="19"/>
        <v>Cumple</v>
      </c>
      <c r="D631" s="6">
        <v>41756.125</v>
      </c>
      <c r="E631" s="7">
        <v>9.9770097732543945</v>
      </c>
      <c r="F631" s="9" t="str">
        <f t="shared" si="18"/>
        <v>Cumple</v>
      </c>
    </row>
    <row r="632" spans="1:6">
      <c r="A632" s="6">
        <v>41756.166666666664</v>
      </c>
      <c r="B632" s="7">
        <v>0.17865695059299469</v>
      </c>
      <c r="C632" s="8" t="str">
        <f t="shared" si="19"/>
        <v>Cumple</v>
      </c>
      <c r="D632" s="6">
        <v>41756.166666666664</v>
      </c>
      <c r="E632" s="7">
        <v>10.416678428649902</v>
      </c>
      <c r="F632" s="9" t="str">
        <f t="shared" si="18"/>
        <v>Cumple</v>
      </c>
    </row>
    <row r="633" spans="1:6">
      <c r="A633" s="6">
        <v>41756.208333333336</v>
      </c>
      <c r="B633" s="7">
        <v>0.16810357570648193</v>
      </c>
      <c r="C633" s="8" t="str">
        <f t="shared" si="19"/>
        <v>Cumple</v>
      </c>
      <c r="D633" s="6">
        <v>41756.208333333336</v>
      </c>
      <c r="E633" s="7">
        <v>7.7855267524719238</v>
      </c>
      <c r="F633" s="9" t="str">
        <f t="shared" si="18"/>
        <v>Cumple</v>
      </c>
    </row>
    <row r="634" spans="1:6">
      <c r="A634" s="6">
        <v>41756.25</v>
      </c>
      <c r="B634" s="7">
        <v>0.16944554448127747</v>
      </c>
      <c r="C634" s="8" t="str">
        <f t="shared" si="19"/>
        <v>Cumple</v>
      </c>
      <c r="D634" s="6">
        <v>41756.25</v>
      </c>
      <c r="E634" s="7">
        <v>6.0276508331298828</v>
      </c>
      <c r="F634" s="9" t="str">
        <f t="shared" si="18"/>
        <v>Cumple</v>
      </c>
    </row>
    <row r="635" spans="1:6">
      <c r="A635" s="6">
        <v>41756.291666666664</v>
      </c>
      <c r="B635" s="7">
        <v>0.33064627647399902</v>
      </c>
      <c r="C635" s="8" t="str">
        <f t="shared" si="19"/>
        <v>Cumple</v>
      </c>
      <c r="D635" s="6">
        <v>41756.291666666664</v>
      </c>
      <c r="E635" s="7">
        <v>6.2832431793212891</v>
      </c>
      <c r="F635" s="9" t="str">
        <f t="shared" si="18"/>
        <v>Cumple</v>
      </c>
    </row>
    <row r="636" spans="1:6">
      <c r="A636" s="6">
        <v>41756.333333333336</v>
      </c>
      <c r="B636" s="7">
        <v>0.27454680204391479</v>
      </c>
      <c r="C636" s="8" t="str">
        <f t="shared" si="19"/>
        <v>Cumple</v>
      </c>
      <c r="D636" s="6">
        <v>41756.333333333336</v>
      </c>
      <c r="E636" s="7">
        <v>10.012674331665039</v>
      </c>
      <c r="F636" s="9" t="str">
        <f t="shared" si="18"/>
        <v>Cumple</v>
      </c>
    </row>
    <row r="637" spans="1:6">
      <c r="A637" s="6">
        <v>41756.375</v>
      </c>
      <c r="B637" s="7">
        <v>0.185704305768013</v>
      </c>
      <c r="C637" s="8" t="str">
        <f t="shared" si="19"/>
        <v>Cumple</v>
      </c>
      <c r="D637" s="6">
        <v>41756.375</v>
      </c>
      <c r="E637" s="7">
        <v>10.151034355163574</v>
      </c>
      <c r="F637" s="9" t="str">
        <f t="shared" si="18"/>
        <v>Cumple</v>
      </c>
    </row>
    <row r="638" spans="1:6">
      <c r="A638" s="6">
        <v>41756.416666666664</v>
      </c>
      <c r="B638" s="7">
        <v>0.18924030661582947</v>
      </c>
      <c r="C638" s="8" t="str">
        <f t="shared" si="19"/>
        <v>Cumple</v>
      </c>
      <c r="D638" s="6">
        <v>41756.416666666664</v>
      </c>
      <c r="E638" s="7">
        <v>7.31134033203125</v>
      </c>
      <c r="F638" s="9" t="str">
        <f t="shared" si="18"/>
        <v>Cumple</v>
      </c>
    </row>
    <row r="639" spans="1:6">
      <c r="A639" s="6">
        <v>41756.458333333336</v>
      </c>
      <c r="B639" s="7">
        <v>0.18995046615600586</v>
      </c>
      <c r="C639" s="8" t="str">
        <f t="shared" si="19"/>
        <v>Cumple</v>
      </c>
      <c r="D639" s="6">
        <v>41756.458333333336</v>
      </c>
      <c r="E639" s="7">
        <v>6.0974512100219727</v>
      </c>
      <c r="F639" s="9" t="str">
        <f t="shared" si="18"/>
        <v>Cumple</v>
      </c>
    </row>
    <row r="640" spans="1:6">
      <c r="A640" s="6">
        <v>41756.5</v>
      </c>
      <c r="B640" s="7">
        <v>0.19899585843086243</v>
      </c>
      <c r="C640" s="8" t="str">
        <f t="shared" si="19"/>
        <v>Cumple</v>
      </c>
      <c r="D640" s="6">
        <v>41756.5</v>
      </c>
      <c r="E640" s="7">
        <v>6.6000895500183105</v>
      </c>
      <c r="F640" s="9" t="str">
        <f t="shared" si="18"/>
        <v>Cumple</v>
      </c>
    </row>
    <row r="641" spans="1:6">
      <c r="A641" s="6">
        <v>41756.541666666664</v>
      </c>
      <c r="B641" s="7">
        <v>0.18595747649669647</v>
      </c>
      <c r="C641" s="8" t="str">
        <f t="shared" si="19"/>
        <v>Cumple</v>
      </c>
      <c r="D641" s="6">
        <v>41756.541666666664</v>
      </c>
      <c r="E641" s="7">
        <v>9.7852325439453125</v>
      </c>
      <c r="F641" s="9" t="str">
        <f t="shared" si="18"/>
        <v>Cumple</v>
      </c>
    </row>
    <row r="642" spans="1:6">
      <c r="A642" s="6">
        <v>41756.583333333336</v>
      </c>
      <c r="B642" s="7">
        <v>0.19122420251369476</v>
      </c>
      <c r="C642" s="8" t="str">
        <f t="shared" si="19"/>
        <v>Cumple</v>
      </c>
      <c r="D642" s="6">
        <v>41756.583333333336</v>
      </c>
      <c r="E642" s="7">
        <v>12.293876647949219</v>
      </c>
      <c r="F642" s="9" t="str">
        <f t="shared" si="18"/>
        <v>Cumple</v>
      </c>
    </row>
    <row r="643" spans="1:6">
      <c r="A643" s="6">
        <v>41756.625</v>
      </c>
      <c r="B643" s="7">
        <v>0.18505734205245972</v>
      </c>
      <c r="C643" s="8" t="str">
        <f t="shared" si="19"/>
        <v>Cumple</v>
      </c>
      <c r="D643" s="6">
        <v>41756.625</v>
      </c>
      <c r="E643" s="7">
        <v>10.926762580871582</v>
      </c>
      <c r="F643" s="9" t="str">
        <f t="shared" si="18"/>
        <v>Cumple</v>
      </c>
    </row>
    <row r="644" spans="1:6">
      <c r="A644" s="6">
        <v>41756.666666666664</v>
      </c>
      <c r="B644" s="7">
        <v>0.17820863425731659</v>
      </c>
      <c r="C644" s="8" t="str">
        <f t="shared" si="19"/>
        <v>Cumple</v>
      </c>
      <c r="D644" s="6">
        <v>41756.666666666664</v>
      </c>
      <c r="E644" s="7">
        <v>7.6659650802612305</v>
      </c>
      <c r="F644" s="9" t="str">
        <f t="shared" si="18"/>
        <v>Cumple</v>
      </c>
    </row>
    <row r="645" spans="1:6">
      <c r="A645" s="6">
        <v>41756.708333333336</v>
      </c>
      <c r="B645" s="7">
        <v>0.17972767353057861</v>
      </c>
      <c r="C645" s="8" t="str">
        <f t="shared" si="19"/>
        <v>Cumple</v>
      </c>
      <c r="D645" s="6">
        <v>41756.708333333336</v>
      </c>
      <c r="E645" s="7">
        <v>6.0590810775756836</v>
      </c>
      <c r="F645" s="9" t="str">
        <f t="shared" si="18"/>
        <v>Cumple</v>
      </c>
    </row>
    <row r="646" spans="1:6">
      <c r="A646" s="6">
        <v>41756.75</v>
      </c>
      <c r="B646" s="7">
        <v>0.18911857903003693</v>
      </c>
      <c r="C646" s="8" t="str">
        <f t="shared" si="19"/>
        <v>Cumple</v>
      </c>
      <c r="D646" s="6">
        <v>41756.75</v>
      </c>
      <c r="E646" s="7">
        <v>8.1425104141235352</v>
      </c>
      <c r="F646" s="9" t="str">
        <f t="shared" si="18"/>
        <v>Cumple</v>
      </c>
    </row>
    <row r="647" spans="1:6">
      <c r="A647" s="6">
        <v>41756.791666666664</v>
      </c>
      <c r="B647" s="7">
        <v>0.18112783133983612</v>
      </c>
      <c r="C647" s="8" t="str">
        <f t="shared" si="19"/>
        <v>Cumple</v>
      </c>
      <c r="D647" s="6">
        <v>41756.791666666664</v>
      </c>
      <c r="E647" s="7">
        <v>10.650440216064453</v>
      </c>
      <c r="F647" s="9" t="str">
        <f t="shared" si="18"/>
        <v>Cumple</v>
      </c>
    </row>
    <row r="648" spans="1:6">
      <c r="A648" s="6">
        <v>41756.833333333336</v>
      </c>
      <c r="B648" s="7">
        <v>0.18169410526752472</v>
      </c>
      <c r="C648" s="8" t="str">
        <f t="shared" si="19"/>
        <v>Cumple</v>
      </c>
      <c r="D648" s="6">
        <v>41756.833333333336</v>
      </c>
      <c r="E648" s="7">
        <v>9.1408777236938477</v>
      </c>
      <c r="F648" s="9" t="str">
        <f t="shared" si="18"/>
        <v>Cumple</v>
      </c>
    </row>
    <row r="649" spans="1:6">
      <c r="A649" s="6">
        <v>41756.875</v>
      </c>
      <c r="B649" s="7">
        <v>0.18452118337154388</v>
      </c>
      <c r="C649" s="8" t="str">
        <f t="shared" si="19"/>
        <v>Cumple</v>
      </c>
      <c r="D649" s="6">
        <v>41756.875</v>
      </c>
      <c r="E649" s="7">
        <v>6.8056254386901855</v>
      </c>
      <c r="F649" s="9" t="str">
        <f t="shared" si="18"/>
        <v>Cumple</v>
      </c>
    </row>
    <row r="650" spans="1:6">
      <c r="A650" s="6">
        <v>41756.916666666664</v>
      </c>
      <c r="B650" s="7">
        <v>0.17780500650405884</v>
      </c>
      <c r="C650" s="8" t="str">
        <f t="shared" si="19"/>
        <v>Cumple</v>
      </c>
      <c r="D650" s="6">
        <v>41756.916666666664</v>
      </c>
      <c r="E650" s="7">
        <v>5.5098028182983398</v>
      </c>
      <c r="F650" s="9" t="str">
        <f t="shared" si="18"/>
        <v>Cumple</v>
      </c>
    </row>
    <row r="651" spans="1:6">
      <c r="A651" s="6">
        <v>41756.958333333336</v>
      </c>
      <c r="B651" s="7">
        <v>0.17584747076034546</v>
      </c>
      <c r="C651" s="8" t="str">
        <f t="shared" si="19"/>
        <v>Cumple</v>
      </c>
      <c r="D651" s="6">
        <v>41756.958333333336</v>
      </c>
      <c r="E651" s="7">
        <v>6.2006950378417969</v>
      </c>
      <c r="F651" s="9" t="str">
        <f t="shared" si="18"/>
        <v>Cumple</v>
      </c>
    </row>
    <row r="652" spans="1:6">
      <c r="A652" s="6">
        <v>41757</v>
      </c>
      <c r="B652" s="7">
        <v>0.16926813125610352</v>
      </c>
      <c r="C652" s="8" t="str">
        <f t="shared" si="19"/>
        <v>Cumple</v>
      </c>
      <c r="D652" s="6">
        <v>41757</v>
      </c>
      <c r="E652" s="7">
        <v>7.971956729888916</v>
      </c>
      <c r="F652" s="9" t="str">
        <f t="shared" si="18"/>
        <v>Cumple</v>
      </c>
    </row>
    <row r="653" spans="1:6">
      <c r="A653" s="6">
        <v>41757.041666666664</v>
      </c>
      <c r="B653" s="7">
        <v>0.17129170894622803</v>
      </c>
      <c r="C653" s="8" t="str">
        <f t="shared" si="19"/>
        <v>Cumple</v>
      </c>
      <c r="D653" s="6">
        <v>41757.041666666664</v>
      </c>
      <c r="E653" s="7">
        <v>9.4921407699584961</v>
      </c>
      <c r="F653" s="9" t="str">
        <f t="shared" si="18"/>
        <v>Cumple</v>
      </c>
    </row>
    <row r="654" spans="1:6">
      <c r="A654" s="6">
        <v>41757.083333333336</v>
      </c>
      <c r="B654" s="7">
        <v>0.18513551354408264</v>
      </c>
      <c r="C654" s="8" t="str">
        <f t="shared" si="19"/>
        <v>Cumple</v>
      </c>
      <c r="D654" s="6">
        <v>41757.083333333336</v>
      </c>
      <c r="E654" s="7">
        <v>10.233249664306641</v>
      </c>
      <c r="F654" s="9" t="str">
        <f t="shared" ref="F654:F717" si="20">IF(E654&gt;15,"No Cumple","Cumple")</f>
        <v>Cumple</v>
      </c>
    </row>
    <row r="655" spans="1:6">
      <c r="A655" s="6">
        <v>41757.125</v>
      </c>
      <c r="B655" s="7">
        <v>0.17709869146347046</v>
      </c>
      <c r="C655" s="8" t="str">
        <f t="shared" si="19"/>
        <v>Cumple</v>
      </c>
      <c r="D655" s="6">
        <v>41757.125</v>
      </c>
      <c r="E655" s="7">
        <v>8.6174945831298828</v>
      </c>
      <c r="F655" s="9" t="str">
        <f t="shared" si="20"/>
        <v>Cumple</v>
      </c>
    </row>
    <row r="656" spans="1:6">
      <c r="A656" s="6">
        <v>41757.166666666664</v>
      </c>
      <c r="B656" s="7">
        <v>0.17063659429550171</v>
      </c>
      <c r="C656" s="8" t="str">
        <f t="shared" si="19"/>
        <v>Cumple</v>
      </c>
      <c r="D656" s="6">
        <v>41757.166666666664</v>
      </c>
      <c r="E656" s="7">
        <v>9.3977537155151367</v>
      </c>
      <c r="F656" s="9" t="str">
        <f t="shared" si="20"/>
        <v>Cumple</v>
      </c>
    </row>
    <row r="657" spans="1:6">
      <c r="A657" s="6">
        <v>41757.208333333336</v>
      </c>
      <c r="B657" s="7">
        <v>0.18935361504554749</v>
      </c>
      <c r="C657" s="8" t="str">
        <f t="shared" si="19"/>
        <v>Cumple</v>
      </c>
      <c r="D657" s="6">
        <v>41757.208333333336</v>
      </c>
      <c r="E657" s="7">
        <v>6.5196113586425781</v>
      </c>
      <c r="F657" s="9" t="str">
        <f t="shared" si="20"/>
        <v>Cumple</v>
      </c>
    </row>
    <row r="658" spans="1:6">
      <c r="A658" s="6">
        <v>41757.25</v>
      </c>
      <c r="B658" s="7">
        <v>0.16997544467449188</v>
      </c>
      <c r="C658" s="8" t="str">
        <f t="shared" si="19"/>
        <v>Cumple</v>
      </c>
      <c r="D658" s="6">
        <v>41757.25</v>
      </c>
      <c r="E658" s="7">
        <v>4.5848193168640137</v>
      </c>
      <c r="F658" s="9" t="str">
        <f t="shared" si="20"/>
        <v>Cumple</v>
      </c>
    </row>
    <row r="659" spans="1:6">
      <c r="A659" s="6">
        <v>41757.291666666664</v>
      </c>
      <c r="B659" s="7">
        <v>0.33776587247848511</v>
      </c>
      <c r="C659" s="8" t="str">
        <f t="shared" si="19"/>
        <v>Cumple</v>
      </c>
      <c r="D659" s="6">
        <v>41757.291666666664</v>
      </c>
      <c r="E659" s="7">
        <v>4.733952522277832</v>
      </c>
      <c r="F659" s="9" t="str">
        <f t="shared" si="20"/>
        <v>Cumple</v>
      </c>
    </row>
    <row r="660" spans="1:6">
      <c r="A660" s="6">
        <v>41757.333333333336</v>
      </c>
      <c r="B660" s="7">
        <v>0.28158861398696899</v>
      </c>
      <c r="C660" s="8" t="str">
        <f t="shared" si="19"/>
        <v>Cumple</v>
      </c>
      <c r="D660" s="6">
        <v>41757.333333333336</v>
      </c>
      <c r="E660" s="7">
        <v>7.2216739654541016</v>
      </c>
      <c r="F660" s="9" t="str">
        <f t="shared" si="20"/>
        <v>Cumple</v>
      </c>
    </row>
    <row r="661" spans="1:6">
      <c r="A661" s="6">
        <v>41757.375</v>
      </c>
      <c r="B661" s="7">
        <v>0.18120935559272766</v>
      </c>
      <c r="C661" s="8" t="str">
        <f t="shared" si="19"/>
        <v>Cumple</v>
      </c>
      <c r="D661" s="6">
        <v>41757.375</v>
      </c>
      <c r="E661" s="7">
        <v>8.8278417587280273</v>
      </c>
      <c r="F661" s="9" t="str">
        <f t="shared" si="20"/>
        <v>Cumple</v>
      </c>
    </row>
    <row r="662" spans="1:6">
      <c r="A662" s="6">
        <v>41757.416666666664</v>
      </c>
      <c r="B662" s="7">
        <v>0.19735676050186157</v>
      </c>
      <c r="C662" s="8" t="str">
        <f t="shared" ref="C662:C723" si="21">IF(B662&gt;3.5,"No Cumple","Cumple")</f>
        <v>Cumple</v>
      </c>
      <c r="D662" s="6">
        <v>41757.416666666664</v>
      </c>
      <c r="E662" s="7">
        <v>7.4622726440429687</v>
      </c>
      <c r="F662" s="9" t="str">
        <f t="shared" si="20"/>
        <v>Cumple</v>
      </c>
    </row>
    <row r="663" spans="1:6">
      <c r="A663" s="6">
        <v>41757.458333333336</v>
      </c>
      <c r="B663" s="7">
        <v>0.35829523205757141</v>
      </c>
      <c r="C663" s="8" t="str">
        <f t="shared" si="21"/>
        <v>Cumple</v>
      </c>
      <c r="D663" s="6">
        <v>41757.458333333336</v>
      </c>
      <c r="E663" s="7">
        <v>5.7385320663452148</v>
      </c>
      <c r="F663" s="9" t="str">
        <f t="shared" si="20"/>
        <v>Cumple</v>
      </c>
    </row>
    <row r="664" spans="1:6">
      <c r="A664" s="6">
        <v>41757.5</v>
      </c>
      <c r="B664" s="7">
        <v>0.87127351760864258</v>
      </c>
      <c r="C664" s="8" t="str">
        <f t="shared" si="21"/>
        <v>Cumple</v>
      </c>
      <c r="D664" s="6">
        <v>41757.5</v>
      </c>
      <c r="E664" s="7">
        <v>4.8238749504089355</v>
      </c>
      <c r="F664" s="9" t="str">
        <f t="shared" si="20"/>
        <v>Cumple</v>
      </c>
    </row>
    <row r="665" spans="1:6">
      <c r="A665" s="6">
        <v>41757.541666666664</v>
      </c>
      <c r="B665" s="7">
        <v>0.3008570671081543</v>
      </c>
      <c r="C665" s="8" t="str">
        <f t="shared" si="21"/>
        <v>Cumple</v>
      </c>
      <c r="D665" s="6">
        <v>41757.541666666664</v>
      </c>
      <c r="E665" s="7">
        <v>7.6295900344848633</v>
      </c>
      <c r="F665" s="9" t="str">
        <f t="shared" si="20"/>
        <v>Cumple</v>
      </c>
    </row>
    <row r="666" spans="1:6">
      <c r="A666" s="6">
        <v>41757.583333333336</v>
      </c>
      <c r="B666" s="7">
        <v>0.41439005732536316</v>
      </c>
      <c r="C666" s="8" t="str">
        <f t="shared" si="21"/>
        <v>Cumple</v>
      </c>
      <c r="D666" s="6">
        <v>41757.583333333336</v>
      </c>
      <c r="E666" s="7">
        <v>11.899992942810059</v>
      </c>
      <c r="F666" s="9" t="str">
        <f t="shared" si="20"/>
        <v>Cumple</v>
      </c>
    </row>
    <row r="667" spans="1:6">
      <c r="A667" s="6">
        <v>41757.625</v>
      </c>
      <c r="B667" s="7">
        <v>0.43834561109542847</v>
      </c>
      <c r="C667" s="8" t="str">
        <f t="shared" si="21"/>
        <v>Cumple</v>
      </c>
      <c r="D667" s="6">
        <v>41757.625</v>
      </c>
      <c r="E667" s="7">
        <v>11.070051193237305</v>
      </c>
      <c r="F667" s="9" t="str">
        <f t="shared" si="20"/>
        <v>Cumple</v>
      </c>
    </row>
    <row r="668" spans="1:6">
      <c r="A668" s="6">
        <v>41757.666666666664</v>
      </c>
      <c r="B668" s="7">
        <v>0.31552049517631531</v>
      </c>
      <c r="C668" s="8" t="str">
        <f t="shared" si="21"/>
        <v>Cumple</v>
      </c>
      <c r="D668" s="6">
        <v>41757.666666666664</v>
      </c>
      <c r="E668" s="7">
        <v>8.6100406646728516</v>
      </c>
      <c r="F668" s="9" t="str">
        <f t="shared" si="20"/>
        <v>Cumple</v>
      </c>
    </row>
    <row r="669" spans="1:6">
      <c r="A669" s="6">
        <v>41757.708333333336</v>
      </c>
      <c r="B669" s="7">
        <v>0.2361903190612793</v>
      </c>
      <c r="C669" s="8" t="str">
        <f t="shared" si="21"/>
        <v>Cumple</v>
      </c>
      <c r="D669" s="6">
        <v>41757.708333333336</v>
      </c>
      <c r="E669" s="7">
        <v>7.937014102935791</v>
      </c>
      <c r="F669" s="9" t="str">
        <f t="shared" si="20"/>
        <v>Cumple</v>
      </c>
    </row>
    <row r="670" spans="1:6">
      <c r="A670" s="6">
        <v>41757.75</v>
      </c>
      <c r="B670" s="7">
        <v>0.20500278472900391</v>
      </c>
      <c r="C670" s="8" t="str">
        <f t="shared" si="21"/>
        <v>Cumple</v>
      </c>
      <c r="D670" s="6">
        <v>41757.75</v>
      </c>
      <c r="E670" s="7">
        <v>8.2429523468017578</v>
      </c>
      <c r="F670" s="9" t="str">
        <f t="shared" si="20"/>
        <v>Cumple</v>
      </c>
    </row>
    <row r="671" spans="1:6">
      <c r="A671" s="6">
        <v>41757.791666666664</v>
      </c>
      <c r="B671" s="7">
        <v>0.23623004555702209</v>
      </c>
      <c r="C671" s="8" t="str">
        <f t="shared" si="21"/>
        <v>Cumple</v>
      </c>
      <c r="D671" s="6">
        <v>41757.791666666664</v>
      </c>
      <c r="E671" s="7">
        <v>11.233127593994141</v>
      </c>
      <c r="F671" s="9" t="str">
        <f t="shared" si="20"/>
        <v>Cumple</v>
      </c>
    </row>
    <row r="672" spans="1:6">
      <c r="A672" s="6">
        <v>41757.833333333336</v>
      </c>
      <c r="B672" s="7">
        <v>0.28809762001037598</v>
      </c>
      <c r="C672" s="8" t="str">
        <f t="shared" si="21"/>
        <v>Cumple</v>
      </c>
      <c r="D672" s="6">
        <v>41757.833333333336</v>
      </c>
      <c r="E672" s="7">
        <v>11.150129318237305</v>
      </c>
      <c r="F672" s="9" t="str">
        <f t="shared" si="20"/>
        <v>Cumple</v>
      </c>
    </row>
    <row r="673" spans="1:6">
      <c r="A673" s="6">
        <v>41757.875</v>
      </c>
      <c r="B673" s="7">
        <v>0.27804172039031982</v>
      </c>
      <c r="C673" s="8" t="str">
        <f t="shared" si="21"/>
        <v>Cumple</v>
      </c>
      <c r="D673" s="6">
        <v>41757.875</v>
      </c>
      <c r="E673" s="7">
        <v>11.59318733215332</v>
      </c>
      <c r="F673" s="9" t="str">
        <f t="shared" si="20"/>
        <v>Cumple</v>
      </c>
    </row>
    <row r="674" spans="1:6">
      <c r="A674" s="6">
        <v>41757.916666666664</v>
      </c>
      <c r="B674" s="7">
        <v>0.22069193422794342</v>
      </c>
      <c r="C674" s="8" t="str">
        <f t="shared" si="21"/>
        <v>Cumple</v>
      </c>
      <c r="D674" s="6">
        <v>41757.916666666664</v>
      </c>
      <c r="E674" s="7">
        <v>9.1962080001831055</v>
      </c>
      <c r="F674" s="9" t="str">
        <f t="shared" si="20"/>
        <v>Cumple</v>
      </c>
    </row>
    <row r="675" spans="1:6">
      <c r="A675" s="6">
        <v>41757.958333333336</v>
      </c>
      <c r="B675" s="7">
        <v>0.2261025458574295</v>
      </c>
      <c r="C675" s="8" t="str">
        <f t="shared" si="21"/>
        <v>Cumple</v>
      </c>
      <c r="D675" s="6">
        <v>41757.958333333336</v>
      </c>
      <c r="E675" s="7">
        <v>8.3370323181152344</v>
      </c>
      <c r="F675" s="9" t="str">
        <f t="shared" si="20"/>
        <v>Cumple</v>
      </c>
    </row>
    <row r="676" spans="1:6">
      <c r="A676" s="6">
        <v>41758</v>
      </c>
      <c r="B676" s="7">
        <v>0.26949077844619751</v>
      </c>
      <c r="C676" s="8" t="str">
        <f t="shared" si="21"/>
        <v>Cumple</v>
      </c>
      <c r="D676" s="6">
        <v>41758</v>
      </c>
      <c r="E676" s="7">
        <v>6.2794570922851563</v>
      </c>
      <c r="F676" s="9" t="str">
        <f t="shared" si="20"/>
        <v>Cumple</v>
      </c>
    </row>
    <row r="677" spans="1:6">
      <c r="A677" s="6">
        <v>41758.041666666664</v>
      </c>
      <c r="B677" s="7">
        <v>0.25068357586860657</v>
      </c>
      <c r="C677" s="8" t="str">
        <f t="shared" si="21"/>
        <v>Cumple</v>
      </c>
      <c r="D677" s="6">
        <v>41758.041666666664</v>
      </c>
      <c r="E677" s="7">
        <v>8.1214189529418945</v>
      </c>
      <c r="F677" s="9" t="str">
        <f t="shared" si="20"/>
        <v>Cumple</v>
      </c>
    </row>
    <row r="678" spans="1:6">
      <c r="A678" s="6">
        <v>41758.083333333336</v>
      </c>
      <c r="B678" s="7">
        <v>0.25021031498908997</v>
      </c>
      <c r="C678" s="8" t="str">
        <f t="shared" si="21"/>
        <v>Cumple</v>
      </c>
      <c r="D678" s="6">
        <v>41758.083333333336</v>
      </c>
      <c r="E678" s="7">
        <v>9.2275323867797852</v>
      </c>
      <c r="F678" s="9" t="str">
        <f t="shared" si="20"/>
        <v>Cumple</v>
      </c>
    </row>
    <row r="679" spans="1:6">
      <c r="A679" s="6">
        <v>41758.125</v>
      </c>
      <c r="B679" s="7">
        <v>0.24026478826999664</v>
      </c>
      <c r="C679" s="8" t="str">
        <f t="shared" si="21"/>
        <v>Cumple</v>
      </c>
      <c r="D679" s="6">
        <v>41758.125</v>
      </c>
      <c r="E679" s="7">
        <v>9.8902921676635742</v>
      </c>
      <c r="F679" s="9" t="str">
        <f t="shared" si="20"/>
        <v>Cumple</v>
      </c>
    </row>
    <row r="680" spans="1:6">
      <c r="A680" s="6">
        <v>41758.166666666664</v>
      </c>
      <c r="B680" s="7">
        <v>0.19325858354568481</v>
      </c>
      <c r="C680" s="8" t="str">
        <f t="shared" si="21"/>
        <v>Cumple</v>
      </c>
      <c r="D680" s="6">
        <v>41758.166666666664</v>
      </c>
      <c r="E680" s="7">
        <v>9.8930644989013672</v>
      </c>
      <c r="F680" s="9" t="str">
        <f t="shared" si="20"/>
        <v>Cumple</v>
      </c>
    </row>
    <row r="681" spans="1:6">
      <c r="A681" s="6">
        <v>41758.208333333336</v>
      </c>
      <c r="B681" s="7">
        <v>0.19392403960227966</v>
      </c>
      <c r="C681" s="8" t="str">
        <f t="shared" si="21"/>
        <v>Cumple</v>
      </c>
      <c r="D681" s="6">
        <v>41758.208333333336</v>
      </c>
      <c r="E681" s="7">
        <v>7.5231871604919434</v>
      </c>
      <c r="F681" s="9" t="str">
        <f t="shared" si="20"/>
        <v>Cumple</v>
      </c>
    </row>
    <row r="682" spans="1:6">
      <c r="A682" s="6">
        <v>41758.25</v>
      </c>
      <c r="B682" s="7">
        <v>0.20001900196075439</v>
      </c>
      <c r="C682" s="8" t="str">
        <f t="shared" si="21"/>
        <v>Cumple</v>
      </c>
      <c r="D682" s="6">
        <v>41758.25</v>
      </c>
      <c r="E682" s="7">
        <v>6.2264003753662109</v>
      </c>
      <c r="F682" s="9" t="str">
        <f t="shared" si="20"/>
        <v>Cumple</v>
      </c>
    </row>
    <row r="683" spans="1:6">
      <c r="A683" s="6">
        <v>41758.291666666664</v>
      </c>
      <c r="B683" s="7">
        <v>0.29922217130661011</v>
      </c>
      <c r="C683" s="8" t="str">
        <f t="shared" si="21"/>
        <v>Cumple</v>
      </c>
      <c r="D683" s="6">
        <v>41758.291666666664</v>
      </c>
      <c r="E683" s="7">
        <v>6.1743102073669434</v>
      </c>
      <c r="F683" s="9" t="str">
        <f t="shared" si="20"/>
        <v>Cumple</v>
      </c>
    </row>
    <row r="684" spans="1:6">
      <c r="A684" s="6">
        <v>41758.333333333336</v>
      </c>
      <c r="B684" s="7">
        <v>0.36193597316741943</v>
      </c>
      <c r="C684" s="8" t="str">
        <f t="shared" si="21"/>
        <v>Cumple</v>
      </c>
      <c r="D684" s="6">
        <v>41758.333333333336</v>
      </c>
      <c r="E684" s="7">
        <v>8.8028488159179687</v>
      </c>
      <c r="F684" s="9" t="str">
        <f t="shared" si="20"/>
        <v>Cumple</v>
      </c>
    </row>
    <row r="685" spans="1:6">
      <c r="A685" s="6">
        <v>41758.375</v>
      </c>
      <c r="B685" s="7">
        <v>0.20141167938709259</v>
      </c>
      <c r="C685" s="8" t="str">
        <f t="shared" si="21"/>
        <v>Cumple</v>
      </c>
      <c r="D685" s="6">
        <v>41758.375</v>
      </c>
      <c r="E685" s="7">
        <v>9.0250186920166016</v>
      </c>
      <c r="F685" s="9" t="str">
        <f t="shared" si="20"/>
        <v>Cumple</v>
      </c>
    </row>
    <row r="686" spans="1:6">
      <c r="A686" s="6">
        <v>41758.416666666664</v>
      </c>
      <c r="B686" s="7">
        <v>0.37540173530578613</v>
      </c>
      <c r="C686" s="8" t="str">
        <f t="shared" si="21"/>
        <v>Cumple</v>
      </c>
      <c r="D686" s="6">
        <v>41758.416666666664</v>
      </c>
      <c r="E686" s="7">
        <v>7.6491646766662598</v>
      </c>
      <c r="F686" s="9" t="str">
        <f t="shared" si="20"/>
        <v>Cumple</v>
      </c>
    </row>
    <row r="687" spans="1:6">
      <c r="A687" s="6">
        <v>41758.458333333336</v>
      </c>
      <c r="B687" s="7">
        <v>0.80293905735015869</v>
      </c>
      <c r="C687" s="8" t="str">
        <f t="shared" si="21"/>
        <v>Cumple</v>
      </c>
      <c r="D687" s="6">
        <v>41758.458333333336</v>
      </c>
      <c r="E687" s="7">
        <v>6.9636573791503906</v>
      </c>
      <c r="F687" s="9" t="str">
        <f t="shared" si="20"/>
        <v>Cumple</v>
      </c>
    </row>
    <row r="688" spans="1:6">
      <c r="A688" s="6">
        <v>41758.5</v>
      </c>
      <c r="B688" s="7">
        <v>0.36355602741241455</v>
      </c>
      <c r="C688" s="8" t="str">
        <f t="shared" si="21"/>
        <v>Cumple</v>
      </c>
      <c r="D688" s="6">
        <v>41758.5</v>
      </c>
      <c r="E688" s="7">
        <v>6.6867222785949707</v>
      </c>
      <c r="F688" s="9" t="str">
        <f t="shared" si="20"/>
        <v>Cumple</v>
      </c>
    </row>
    <row r="689" spans="1:6">
      <c r="A689" s="6">
        <v>41758.541666666664</v>
      </c>
      <c r="B689" s="7">
        <v>0.4835658073425293</v>
      </c>
      <c r="C689" s="8" t="str">
        <f t="shared" si="21"/>
        <v>Cumple</v>
      </c>
      <c r="D689" s="6">
        <v>41758.541666666664</v>
      </c>
      <c r="E689" s="7">
        <v>8.3614978790283203</v>
      </c>
      <c r="F689" s="9" t="str">
        <f t="shared" si="20"/>
        <v>Cumple</v>
      </c>
    </row>
    <row r="690" spans="1:6">
      <c r="A690" s="6">
        <v>41758.583333333336</v>
      </c>
      <c r="B690" s="7">
        <v>0.31756517291069031</v>
      </c>
      <c r="C690" s="8" t="str">
        <f t="shared" si="21"/>
        <v>Cumple</v>
      </c>
      <c r="D690" s="6">
        <v>41758.583333333336</v>
      </c>
      <c r="E690" s="7">
        <v>12.067697525024414</v>
      </c>
      <c r="F690" s="9" t="str">
        <f t="shared" si="20"/>
        <v>Cumple</v>
      </c>
    </row>
    <row r="691" spans="1:6">
      <c r="A691" s="6">
        <v>41758.625</v>
      </c>
      <c r="B691" s="7">
        <v>0.24839597940444946</v>
      </c>
      <c r="C691" s="8" t="str">
        <f t="shared" si="21"/>
        <v>Cumple</v>
      </c>
      <c r="D691" s="6">
        <v>41758.625</v>
      </c>
      <c r="E691" s="7">
        <v>10.827585220336914</v>
      </c>
      <c r="F691" s="9" t="str">
        <f t="shared" si="20"/>
        <v>Cumple</v>
      </c>
    </row>
    <row r="692" spans="1:6">
      <c r="A692" s="6">
        <v>41758.666666666664</v>
      </c>
      <c r="B692" s="7">
        <v>0.222826287150383</v>
      </c>
      <c r="C692" s="8" t="str">
        <f t="shared" si="21"/>
        <v>Cumple</v>
      </c>
      <c r="D692" s="6">
        <v>41758.666666666664</v>
      </c>
      <c r="E692" s="7">
        <v>8.3867034912109375</v>
      </c>
      <c r="F692" s="9" t="str">
        <f t="shared" si="20"/>
        <v>Cumple</v>
      </c>
    </row>
    <row r="693" spans="1:6">
      <c r="A693" s="6">
        <v>41758.708333333336</v>
      </c>
      <c r="B693" s="7">
        <v>0.30679714679718018</v>
      </c>
      <c r="C693" s="8" t="str">
        <f t="shared" si="21"/>
        <v>Cumple</v>
      </c>
      <c r="D693" s="6">
        <v>41758.708333333336</v>
      </c>
      <c r="E693" s="7">
        <v>6.2842831611633301</v>
      </c>
      <c r="F693" s="9" t="str">
        <f t="shared" si="20"/>
        <v>Cumple</v>
      </c>
    </row>
    <row r="694" spans="1:6">
      <c r="A694" s="6">
        <v>41758.75</v>
      </c>
      <c r="B694" s="7">
        <v>0.33212801814079285</v>
      </c>
      <c r="C694" s="8" t="str">
        <f t="shared" si="21"/>
        <v>Cumple</v>
      </c>
      <c r="D694" s="6">
        <v>41758.75</v>
      </c>
      <c r="E694" s="7">
        <v>9.0860071182250977</v>
      </c>
      <c r="F694" s="9" t="str">
        <f t="shared" si="20"/>
        <v>Cumple</v>
      </c>
    </row>
    <row r="695" spans="1:6">
      <c r="A695" s="6">
        <v>41758.791666666664</v>
      </c>
      <c r="B695" s="7">
        <v>0.2241007536649704</v>
      </c>
      <c r="C695" s="8" t="str">
        <f t="shared" si="21"/>
        <v>Cumple</v>
      </c>
      <c r="D695" s="6">
        <v>41758.791666666664</v>
      </c>
      <c r="E695" s="7">
        <v>10.539783477783203</v>
      </c>
      <c r="F695" s="9" t="str">
        <f t="shared" si="20"/>
        <v>Cumple</v>
      </c>
    </row>
    <row r="696" spans="1:6">
      <c r="A696" s="6">
        <v>41758.833333333336</v>
      </c>
      <c r="B696" s="7">
        <v>0.19554761052131653</v>
      </c>
      <c r="C696" s="8" t="str">
        <f t="shared" si="21"/>
        <v>Cumple</v>
      </c>
      <c r="D696" s="6">
        <v>41758.833333333336</v>
      </c>
      <c r="E696" s="7">
        <v>12.005722045898438</v>
      </c>
      <c r="F696" s="9" t="str">
        <f t="shared" si="20"/>
        <v>Cumple</v>
      </c>
    </row>
    <row r="697" spans="1:6">
      <c r="A697" s="6">
        <v>41758.875</v>
      </c>
      <c r="B697" s="7">
        <v>0.24347025156021118</v>
      </c>
      <c r="C697" s="8" t="str">
        <f t="shared" si="21"/>
        <v>Cumple</v>
      </c>
      <c r="D697" s="6">
        <v>41758.875</v>
      </c>
      <c r="E697" s="7">
        <v>9.4584693908691406</v>
      </c>
      <c r="F697" s="9" t="str">
        <f t="shared" si="20"/>
        <v>Cumple</v>
      </c>
    </row>
    <row r="698" spans="1:6">
      <c r="A698" s="6">
        <v>41758.916666666664</v>
      </c>
      <c r="B698" s="7">
        <v>0.19694690406322479</v>
      </c>
      <c r="C698" s="8" t="str">
        <f t="shared" si="21"/>
        <v>Cumple</v>
      </c>
      <c r="D698" s="6">
        <v>41758.916666666664</v>
      </c>
      <c r="E698" s="7">
        <v>8.3688287734985352</v>
      </c>
      <c r="F698" s="9" t="str">
        <f t="shared" si="20"/>
        <v>Cumple</v>
      </c>
    </row>
    <row r="699" spans="1:6">
      <c r="A699" s="6">
        <v>41758.958333333336</v>
      </c>
      <c r="B699" s="7">
        <v>0.19315929710865021</v>
      </c>
      <c r="C699" s="8" t="str">
        <f t="shared" si="21"/>
        <v>Cumple</v>
      </c>
      <c r="D699" s="6">
        <v>41758.958333333336</v>
      </c>
      <c r="E699" s="7">
        <v>7.4440231323242187</v>
      </c>
      <c r="F699" s="9" t="str">
        <f t="shared" si="20"/>
        <v>Cumple</v>
      </c>
    </row>
    <row r="700" spans="1:6">
      <c r="A700" s="6">
        <v>41759</v>
      </c>
      <c r="B700" s="7">
        <v>0.19960324466228485</v>
      </c>
      <c r="C700" s="8" t="str">
        <f t="shared" si="21"/>
        <v>Cumple</v>
      </c>
      <c r="D700" s="6">
        <v>41759</v>
      </c>
      <c r="E700" s="7">
        <v>10.215407371520996</v>
      </c>
      <c r="F700" s="9" t="str">
        <f t="shared" si="20"/>
        <v>Cumple</v>
      </c>
    </row>
    <row r="701" spans="1:6">
      <c r="A701" s="6">
        <v>41759.041666666664</v>
      </c>
      <c r="B701" s="7">
        <v>0.18415680527687073</v>
      </c>
      <c r="C701" s="8" t="str">
        <f t="shared" si="21"/>
        <v>Cumple</v>
      </c>
      <c r="D701" s="6">
        <v>41759.041666666664</v>
      </c>
      <c r="E701" s="7">
        <v>13.333792686462402</v>
      </c>
      <c r="F701" s="9" t="str">
        <f t="shared" si="20"/>
        <v>Cumple</v>
      </c>
    </row>
    <row r="702" spans="1:6">
      <c r="A702" s="6">
        <v>41759.083333333336</v>
      </c>
      <c r="B702" s="7">
        <v>0.23538322746753693</v>
      </c>
      <c r="C702" s="8" t="str">
        <f t="shared" si="21"/>
        <v>Cumple</v>
      </c>
      <c r="D702" s="6">
        <v>41759.083333333336</v>
      </c>
      <c r="E702" s="7">
        <v>11.34805965423584</v>
      </c>
      <c r="F702" s="9" t="str">
        <f t="shared" si="20"/>
        <v>Cumple</v>
      </c>
    </row>
    <row r="703" spans="1:6">
      <c r="A703" s="6">
        <v>41759.125</v>
      </c>
      <c r="B703" s="7">
        <v>0.19739548861980438</v>
      </c>
      <c r="C703" s="8" t="str">
        <f t="shared" si="21"/>
        <v>Cumple</v>
      </c>
      <c r="D703" s="6">
        <v>41759.125</v>
      </c>
      <c r="E703" s="7">
        <v>7.9448208808898926</v>
      </c>
      <c r="F703" s="9" t="str">
        <f t="shared" si="20"/>
        <v>Cumple</v>
      </c>
    </row>
    <row r="704" spans="1:6">
      <c r="A704" s="6">
        <v>41759.166666666664</v>
      </c>
      <c r="B704" s="7">
        <v>0.20380213856697083</v>
      </c>
      <c r="C704" s="8" t="str">
        <f t="shared" si="21"/>
        <v>Cumple</v>
      </c>
      <c r="D704" s="6">
        <v>41759.166666666664</v>
      </c>
      <c r="E704" s="7">
        <v>6.3004217147827148</v>
      </c>
      <c r="F704" s="9" t="str">
        <f t="shared" si="20"/>
        <v>Cumple</v>
      </c>
    </row>
    <row r="705" spans="1:6">
      <c r="A705" s="6">
        <v>41759.208333333336</v>
      </c>
      <c r="B705" s="7">
        <v>0.24378985166549683</v>
      </c>
      <c r="C705" s="8" t="str">
        <f t="shared" si="21"/>
        <v>Cumple</v>
      </c>
      <c r="D705" s="6">
        <v>41759.208333333336</v>
      </c>
      <c r="E705" s="7">
        <v>8.1682195663452148</v>
      </c>
      <c r="F705" s="9" t="str">
        <f t="shared" si="20"/>
        <v>Cumple</v>
      </c>
    </row>
    <row r="706" spans="1:6">
      <c r="A706" s="6">
        <v>41759.25</v>
      </c>
      <c r="B706" s="7">
        <v>0.18388012051582336</v>
      </c>
      <c r="C706" s="8" t="str">
        <f t="shared" si="21"/>
        <v>Cumple</v>
      </c>
      <c r="D706" s="6">
        <v>41759.25</v>
      </c>
      <c r="E706" s="7">
        <v>11.274575233459473</v>
      </c>
      <c r="F706" s="9" t="str">
        <f t="shared" si="20"/>
        <v>Cumple</v>
      </c>
    </row>
    <row r="707" spans="1:6">
      <c r="A707" s="6">
        <v>41759.291666666664</v>
      </c>
      <c r="B707" s="7">
        <v>0.29229342937469482</v>
      </c>
      <c r="C707" s="8" t="str">
        <f t="shared" si="21"/>
        <v>Cumple</v>
      </c>
      <c r="D707" s="6">
        <v>41759.291666666664</v>
      </c>
      <c r="E707" s="7">
        <v>7.9883790016174316</v>
      </c>
      <c r="F707" s="9" t="str">
        <f t="shared" si="20"/>
        <v>Cumple</v>
      </c>
    </row>
    <row r="708" spans="1:6">
      <c r="A708" s="6">
        <v>41759.333333333336</v>
      </c>
      <c r="B708" s="7">
        <v>0.35811120271682739</v>
      </c>
      <c r="C708" s="8" t="str">
        <f t="shared" si="21"/>
        <v>Cumple</v>
      </c>
      <c r="D708" s="6">
        <v>41759.333333333336</v>
      </c>
      <c r="E708" s="7">
        <v>7.5210361480712891</v>
      </c>
      <c r="F708" s="9" t="str">
        <f t="shared" si="20"/>
        <v>Cumple</v>
      </c>
    </row>
    <row r="709" spans="1:6">
      <c r="A709" s="6">
        <v>41759.375</v>
      </c>
      <c r="B709" s="7">
        <v>0.21030411124229431</v>
      </c>
      <c r="C709" s="8" t="str">
        <f t="shared" si="21"/>
        <v>Cumple</v>
      </c>
      <c r="D709" s="6">
        <v>41759.375</v>
      </c>
      <c r="E709" s="7">
        <v>6.2700223922729492</v>
      </c>
      <c r="F709" s="9" t="str">
        <f t="shared" si="20"/>
        <v>Cumple</v>
      </c>
    </row>
    <row r="710" spans="1:6">
      <c r="A710" s="6">
        <v>41759.416666666664</v>
      </c>
      <c r="B710" s="7">
        <v>0.21800941228866577</v>
      </c>
      <c r="C710" s="8" t="str">
        <f t="shared" si="21"/>
        <v>Cumple</v>
      </c>
      <c r="D710" s="6">
        <v>41759.416666666664</v>
      </c>
      <c r="E710" s="7">
        <v>6.5163211822509766</v>
      </c>
      <c r="F710" s="9" t="str">
        <f t="shared" si="20"/>
        <v>Cumple</v>
      </c>
    </row>
    <row r="711" spans="1:6">
      <c r="A711" s="6">
        <v>41759.458333333336</v>
      </c>
      <c r="B711" s="7">
        <v>0.27460756897926331</v>
      </c>
      <c r="C711" s="8" t="str">
        <f t="shared" si="21"/>
        <v>Cumple</v>
      </c>
      <c r="D711" s="6">
        <v>41759.458333333336</v>
      </c>
      <c r="E711" s="7">
        <v>9.0093574523925781</v>
      </c>
      <c r="F711" s="9" t="str">
        <f t="shared" si="20"/>
        <v>Cumple</v>
      </c>
    </row>
    <row r="712" spans="1:6">
      <c r="A712" s="6">
        <v>41759.5</v>
      </c>
      <c r="B712" s="7">
        <v>0.31171926856040955</v>
      </c>
      <c r="C712" s="8" t="str">
        <f t="shared" si="21"/>
        <v>Cumple</v>
      </c>
      <c r="D712" s="6">
        <v>41759.5</v>
      </c>
      <c r="E712" s="7">
        <v>11.333873748779297</v>
      </c>
      <c r="F712" s="9" t="str">
        <f t="shared" si="20"/>
        <v>Cumple</v>
      </c>
    </row>
    <row r="713" spans="1:6">
      <c r="A713" s="6">
        <v>41759.541666666664</v>
      </c>
      <c r="B713" s="7">
        <v>0.22304205596446991</v>
      </c>
      <c r="C713" s="8" t="str">
        <f t="shared" si="21"/>
        <v>Cumple</v>
      </c>
      <c r="D713" s="6">
        <v>41759.541666666664</v>
      </c>
      <c r="E713" s="7">
        <v>10.890427589416504</v>
      </c>
      <c r="F713" s="9" t="str">
        <f t="shared" si="20"/>
        <v>Cumple</v>
      </c>
    </row>
    <row r="714" spans="1:6">
      <c r="A714" s="6">
        <v>41759.583333333336</v>
      </c>
      <c r="B714" s="7">
        <v>0.22763286530971527</v>
      </c>
      <c r="C714" s="8" t="str">
        <f t="shared" si="21"/>
        <v>Cumple</v>
      </c>
      <c r="D714" s="6">
        <v>41759.583333333336</v>
      </c>
      <c r="E714" s="7">
        <v>7.0449032783508301</v>
      </c>
      <c r="F714" s="9" t="str">
        <f t="shared" si="20"/>
        <v>Cumple</v>
      </c>
    </row>
    <row r="715" spans="1:6">
      <c r="A715" s="6">
        <v>41759.625</v>
      </c>
      <c r="B715" s="7">
        <v>0.35420608520507813</v>
      </c>
      <c r="C715" s="8" t="str">
        <f t="shared" si="21"/>
        <v>Cumple</v>
      </c>
      <c r="D715" s="6">
        <v>41759.625</v>
      </c>
      <c r="E715" s="7">
        <v>5.8604459762573242</v>
      </c>
      <c r="F715" s="9" t="str">
        <f t="shared" si="20"/>
        <v>Cumple</v>
      </c>
    </row>
    <row r="716" spans="1:6">
      <c r="A716" s="6">
        <v>41759.666666666664</v>
      </c>
      <c r="B716" s="7">
        <v>1.2322853803634644</v>
      </c>
      <c r="C716" s="8" t="str">
        <f t="shared" si="21"/>
        <v>Cumple</v>
      </c>
      <c r="D716" s="6">
        <v>41759.666666666664</v>
      </c>
      <c r="E716" s="7">
        <v>1.5356714725494385</v>
      </c>
      <c r="F716" s="9" t="str">
        <f t="shared" si="20"/>
        <v>Cumple</v>
      </c>
    </row>
    <row r="717" spans="1:6">
      <c r="A717" s="6">
        <v>41759.708333333336</v>
      </c>
      <c r="B717" s="7">
        <v>0.342784583568573</v>
      </c>
      <c r="C717" s="8" t="str">
        <f t="shared" si="21"/>
        <v>Cumple</v>
      </c>
      <c r="D717" s="6">
        <v>41759.708333333336</v>
      </c>
      <c r="E717" s="7">
        <v>8.1486959457397461</v>
      </c>
      <c r="F717" s="9" t="str">
        <f t="shared" si="20"/>
        <v>Cumple</v>
      </c>
    </row>
    <row r="718" spans="1:6">
      <c r="A718" s="6">
        <v>41759.75</v>
      </c>
      <c r="B718" s="7">
        <v>0.20857289433479309</v>
      </c>
      <c r="C718" s="8" t="str">
        <f t="shared" si="21"/>
        <v>Cumple</v>
      </c>
      <c r="D718" s="6">
        <v>41759.75</v>
      </c>
      <c r="E718" s="7">
        <v>9.449559211730957</v>
      </c>
      <c r="F718" s="9" t="str">
        <f t="shared" ref="F718:F723" si="22">IF(E718&gt;15,"No Cumple","Cumple")</f>
        <v>Cumple</v>
      </c>
    </row>
    <row r="719" spans="1:6">
      <c r="A719" s="6">
        <v>41759.791666666664</v>
      </c>
      <c r="B719" s="7">
        <v>0.19291572272777557</v>
      </c>
      <c r="C719" s="8" t="str">
        <f t="shared" si="21"/>
        <v>Cumple</v>
      </c>
      <c r="D719" s="6">
        <v>41759.791666666664</v>
      </c>
      <c r="E719" s="7">
        <v>7.1807694435119629</v>
      </c>
      <c r="F719" s="9" t="str">
        <f t="shared" si="22"/>
        <v>Cumple</v>
      </c>
    </row>
    <row r="720" spans="1:6">
      <c r="A720" s="6">
        <v>41759.833333333336</v>
      </c>
      <c r="B720" s="7">
        <v>0.20743151009082794</v>
      </c>
      <c r="C720" s="8" t="str">
        <f t="shared" si="21"/>
        <v>Cumple</v>
      </c>
      <c r="D720" s="6">
        <v>41759.833333333336</v>
      </c>
      <c r="E720" s="7">
        <v>6.0122880935668945</v>
      </c>
      <c r="F720" s="9" t="str">
        <f t="shared" si="22"/>
        <v>Cumple</v>
      </c>
    </row>
    <row r="721" spans="1:6">
      <c r="A721" s="6">
        <v>41759.875</v>
      </c>
      <c r="B721" s="7">
        <v>0.1947062760591507</v>
      </c>
      <c r="C721" s="8" t="str">
        <f t="shared" si="21"/>
        <v>Cumple</v>
      </c>
      <c r="D721" s="6">
        <v>41759.875</v>
      </c>
      <c r="E721" s="7">
        <v>6.2841033935546875</v>
      </c>
      <c r="F721" s="9" t="str">
        <f t="shared" si="22"/>
        <v>Cumple</v>
      </c>
    </row>
    <row r="722" spans="1:6">
      <c r="A722" s="6">
        <v>41759.916666666664</v>
      </c>
      <c r="B722" s="7">
        <v>0.20351989567279816</v>
      </c>
      <c r="C722" s="8" t="str">
        <f t="shared" si="21"/>
        <v>Cumple</v>
      </c>
      <c r="D722" s="6">
        <v>41759.916666666664</v>
      </c>
      <c r="E722" s="7">
        <v>8.4255056381225586</v>
      </c>
      <c r="F722" s="9" t="str">
        <f t="shared" si="22"/>
        <v>Cumple</v>
      </c>
    </row>
    <row r="723" spans="1:6">
      <c r="A723" s="6">
        <v>41759.958333333336</v>
      </c>
      <c r="B723" s="7">
        <v>0.19313590228557587</v>
      </c>
      <c r="C723" s="8" t="str">
        <f t="shared" si="21"/>
        <v>Cumple</v>
      </c>
      <c r="D723" s="6">
        <v>41759.958333333336</v>
      </c>
      <c r="E723" s="7">
        <v>10.714908599853516</v>
      </c>
      <c r="F723" s="9" t="str">
        <f t="shared" si="22"/>
        <v>Cumple</v>
      </c>
    </row>
  </sheetData>
  <mergeCells count="5">
    <mergeCell ref="A1:A2"/>
    <mergeCell ref="C1:C2"/>
    <mergeCell ref="D1:D2"/>
    <mergeCell ref="F1:F2"/>
    <mergeCell ref="G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5"/>
  <sheetViews>
    <sheetView workbookViewId="0">
      <selection activeCell="E2" sqref="E2"/>
    </sheetView>
  </sheetViews>
  <sheetFormatPr baseColWidth="10" defaultRowHeight="12.75"/>
  <cols>
    <col min="1" max="2" width="11.42578125" style="13" customWidth="1"/>
    <col min="3" max="4" width="14.28515625" style="13" customWidth="1"/>
    <col min="5" max="5" width="122" style="13" customWidth="1"/>
    <col min="6" max="255" width="11.42578125" style="13"/>
    <col min="256" max="256" width="10" style="13" customWidth="1"/>
    <col min="257" max="257" width="8.5703125" style="13" customWidth="1"/>
    <col min="258" max="258" width="14.28515625" style="13" customWidth="1"/>
    <col min="259" max="259" width="12.85546875" style="13" customWidth="1"/>
    <col min="260" max="261" width="64.28515625" style="13" customWidth="1"/>
    <col min="262" max="511" width="11.42578125" style="13"/>
    <col min="512" max="512" width="10" style="13" customWidth="1"/>
    <col min="513" max="513" width="8.5703125" style="13" customWidth="1"/>
    <col min="514" max="514" width="14.28515625" style="13" customWidth="1"/>
    <col min="515" max="515" width="12.85546875" style="13" customWidth="1"/>
    <col min="516" max="517" width="64.28515625" style="13" customWidth="1"/>
    <col min="518" max="767" width="11.42578125" style="13"/>
    <col min="768" max="768" width="10" style="13" customWidth="1"/>
    <col min="769" max="769" width="8.5703125" style="13" customWidth="1"/>
    <col min="770" max="770" width="14.28515625" style="13" customWidth="1"/>
    <col min="771" max="771" width="12.85546875" style="13" customWidth="1"/>
    <col min="772" max="773" width="64.28515625" style="13" customWidth="1"/>
    <col min="774" max="1023" width="11.42578125" style="13"/>
    <col min="1024" max="1024" width="10" style="13" customWidth="1"/>
    <col min="1025" max="1025" width="8.5703125" style="13" customWidth="1"/>
    <col min="1026" max="1026" width="14.28515625" style="13" customWidth="1"/>
    <col min="1027" max="1027" width="12.85546875" style="13" customWidth="1"/>
    <col min="1028" max="1029" width="64.28515625" style="13" customWidth="1"/>
    <col min="1030" max="1279" width="11.42578125" style="13"/>
    <col min="1280" max="1280" width="10" style="13" customWidth="1"/>
    <col min="1281" max="1281" width="8.5703125" style="13" customWidth="1"/>
    <col min="1282" max="1282" width="14.28515625" style="13" customWidth="1"/>
    <col min="1283" max="1283" width="12.85546875" style="13" customWidth="1"/>
    <col min="1284" max="1285" width="64.28515625" style="13" customWidth="1"/>
    <col min="1286" max="1535" width="11.42578125" style="13"/>
    <col min="1536" max="1536" width="10" style="13" customWidth="1"/>
    <col min="1537" max="1537" width="8.5703125" style="13" customWidth="1"/>
    <col min="1538" max="1538" width="14.28515625" style="13" customWidth="1"/>
    <col min="1539" max="1539" width="12.85546875" style="13" customWidth="1"/>
    <col min="1540" max="1541" width="64.28515625" style="13" customWidth="1"/>
    <col min="1542" max="1791" width="11.42578125" style="13"/>
    <col min="1792" max="1792" width="10" style="13" customWidth="1"/>
    <col min="1793" max="1793" width="8.5703125" style="13" customWidth="1"/>
    <col min="1794" max="1794" width="14.28515625" style="13" customWidth="1"/>
    <col min="1795" max="1795" width="12.85546875" style="13" customWidth="1"/>
    <col min="1796" max="1797" width="64.28515625" style="13" customWidth="1"/>
    <col min="1798" max="2047" width="11.42578125" style="13"/>
    <col min="2048" max="2048" width="10" style="13" customWidth="1"/>
    <col min="2049" max="2049" width="8.5703125" style="13" customWidth="1"/>
    <col min="2050" max="2050" width="14.28515625" style="13" customWidth="1"/>
    <col min="2051" max="2051" width="12.85546875" style="13" customWidth="1"/>
    <col min="2052" max="2053" width="64.28515625" style="13" customWidth="1"/>
    <col min="2054" max="2303" width="11.42578125" style="13"/>
    <col min="2304" max="2304" width="10" style="13" customWidth="1"/>
    <col min="2305" max="2305" width="8.5703125" style="13" customWidth="1"/>
    <col min="2306" max="2306" width="14.28515625" style="13" customWidth="1"/>
    <col min="2307" max="2307" width="12.85546875" style="13" customWidth="1"/>
    <col min="2308" max="2309" width="64.28515625" style="13" customWidth="1"/>
    <col min="2310" max="2559" width="11.42578125" style="13"/>
    <col min="2560" max="2560" width="10" style="13" customWidth="1"/>
    <col min="2561" max="2561" width="8.5703125" style="13" customWidth="1"/>
    <col min="2562" max="2562" width="14.28515625" style="13" customWidth="1"/>
    <col min="2563" max="2563" width="12.85546875" style="13" customWidth="1"/>
    <col min="2564" max="2565" width="64.28515625" style="13" customWidth="1"/>
    <col min="2566" max="2815" width="11.42578125" style="13"/>
    <col min="2816" max="2816" width="10" style="13" customWidth="1"/>
    <col min="2817" max="2817" width="8.5703125" style="13" customWidth="1"/>
    <col min="2818" max="2818" width="14.28515625" style="13" customWidth="1"/>
    <col min="2819" max="2819" width="12.85546875" style="13" customWidth="1"/>
    <col min="2820" max="2821" width="64.28515625" style="13" customWidth="1"/>
    <col min="2822" max="3071" width="11.42578125" style="13"/>
    <col min="3072" max="3072" width="10" style="13" customWidth="1"/>
    <col min="3073" max="3073" width="8.5703125" style="13" customWidth="1"/>
    <col min="3074" max="3074" width="14.28515625" style="13" customWidth="1"/>
    <col min="3075" max="3075" width="12.85546875" style="13" customWidth="1"/>
    <col min="3076" max="3077" width="64.28515625" style="13" customWidth="1"/>
    <col min="3078" max="3327" width="11.42578125" style="13"/>
    <col min="3328" max="3328" width="10" style="13" customWidth="1"/>
    <col min="3329" max="3329" width="8.5703125" style="13" customWidth="1"/>
    <col min="3330" max="3330" width="14.28515625" style="13" customWidth="1"/>
    <col min="3331" max="3331" width="12.85546875" style="13" customWidth="1"/>
    <col min="3332" max="3333" width="64.28515625" style="13" customWidth="1"/>
    <col min="3334" max="3583" width="11.42578125" style="13"/>
    <col min="3584" max="3584" width="10" style="13" customWidth="1"/>
    <col min="3585" max="3585" width="8.5703125" style="13" customWidth="1"/>
    <col min="3586" max="3586" width="14.28515625" style="13" customWidth="1"/>
    <col min="3587" max="3587" width="12.85546875" style="13" customWidth="1"/>
    <col min="3588" max="3589" width="64.28515625" style="13" customWidth="1"/>
    <col min="3590" max="3839" width="11.42578125" style="13"/>
    <col min="3840" max="3840" width="10" style="13" customWidth="1"/>
    <col min="3841" max="3841" width="8.5703125" style="13" customWidth="1"/>
    <col min="3842" max="3842" width="14.28515625" style="13" customWidth="1"/>
    <col min="3843" max="3843" width="12.85546875" style="13" customWidth="1"/>
    <col min="3844" max="3845" width="64.28515625" style="13" customWidth="1"/>
    <col min="3846" max="4095" width="11.42578125" style="13"/>
    <col min="4096" max="4096" width="10" style="13" customWidth="1"/>
    <col min="4097" max="4097" width="8.5703125" style="13" customWidth="1"/>
    <col min="4098" max="4098" width="14.28515625" style="13" customWidth="1"/>
    <col min="4099" max="4099" width="12.85546875" style="13" customWidth="1"/>
    <col min="4100" max="4101" width="64.28515625" style="13" customWidth="1"/>
    <col min="4102" max="4351" width="11.42578125" style="13"/>
    <col min="4352" max="4352" width="10" style="13" customWidth="1"/>
    <col min="4353" max="4353" width="8.5703125" style="13" customWidth="1"/>
    <col min="4354" max="4354" width="14.28515625" style="13" customWidth="1"/>
    <col min="4355" max="4355" width="12.85546875" style="13" customWidth="1"/>
    <col min="4356" max="4357" width="64.28515625" style="13" customWidth="1"/>
    <col min="4358" max="4607" width="11.42578125" style="13"/>
    <col min="4608" max="4608" width="10" style="13" customWidth="1"/>
    <col min="4609" max="4609" width="8.5703125" style="13" customWidth="1"/>
    <col min="4610" max="4610" width="14.28515625" style="13" customWidth="1"/>
    <col min="4611" max="4611" width="12.85546875" style="13" customWidth="1"/>
    <col min="4612" max="4613" width="64.28515625" style="13" customWidth="1"/>
    <col min="4614" max="4863" width="11.42578125" style="13"/>
    <col min="4864" max="4864" width="10" style="13" customWidth="1"/>
    <col min="4865" max="4865" width="8.5703125" style="13" customWidth="1"/>
    <col min="4866" max="4866" width="14.28515625" style="13" customWidth="1"/>
    <col min="4867" max="4867" width="12.85546875" style="13" customWidth="1"/>
    <col min="4868" max="4869" width="64.28515625" style="13" customWidth="1"/>
    <col min="4870" max="5119" width="11.42578125" style="13"/>
    <col min="5120" max="5120" width="10" style="13" customWidth="1"/>
    <col min="5121" max="5121" width="8.5703125" style="13" customWidth="1"/>
    <col min="5122" max="5122" width="14.28515625" style="13" customWidth="1"/>
    <col min="5123" max="5123" width="12.85546875" style="13" customWidth="1"/>
    <col min="5124" max="5125" width="64.28515625" style="13" customWidth="1"/>
    <col min="5126" max="5375" width="11.42578125" style="13"/>
    <col min="5376" max="5376" width="10" style="13" customWidth="1"/>
    <col min="5377" max="5377" width="8.5703125" style="13" customWidth="1"/>
    <col min="5378" max="5378" width="14.28515625" style="13" customWidth="1"/>
    <col min="5379" max="5379" width="12.85546875" style="13" customWidth="1"/>
    <col min="5380" max="5381" width="64.28515625" style="13" customWidth="1"/>
    <col min="5382" max="5631" width="11.42578125" style="13"/>
    <col min="5632" max="5632" width="10" style="13" customWidth="1"/>
    <col min="5633" max="5633" width="8.5703125" style="13" customWidth="1"/>
    <col min="5634" max="5634" width="14.28515625" style="13" customWidth="1"/>
    <col min="5635" max="5635" width="12.85546875" style="13" customWidth="1"/>
    <col min="5636" max="5637" width="64.28515625" style="13" customWidth="1"/>
    <col min="5638" max="5887" width="11.42578125" style="13"/>
    <col min="5888" max="5888" width="10" style="13" customWidth="1"/>
    <col min="5889" max="5889" width="8.5703125" style="13" customWidth="1"/>
    <col min="5890" max="5890" width="14.28515625" style="13" customWidth="1"/>
    <col min="5891" max="5891" width="12.85546875" style="13" customWidth="1"/>
    <col min="5892" max="5893" width="64.28515625" style="13" customWidth="1"/>
    <col min="5894" max="6143" width="11.42578125" style="13"/>
    <col min="6144" max="6144" width="10" style="13" customWidth="1"/>
    <col min="6145" max="6145" width="8.5703125" style="13" customWidth="1"/>
    <col min="6146" max="6146" width="14.28515625" style="13" customWidth="1"/>
    <col min="6147" max="6147" width="12.85546875" style="13" customWidth="1"/>
    <col min="6148" max="6149" width="64.28515625" style="13" customWidth="1"/>
    <col min="6150" max="6399" width="11.42578125" style="13"/>
    <col min="6400" max="6400" width="10" style="13" customWidth="1"/>
    <col min="6401" max="6401" width="8.5703125" style="13" customWidth="1"/>
    <col min="6402" max="6402" width="14.28515625" style="13" customWidth="1"/>
    <col min="6403" max="6403" width="12.85546875" style="13" customWidth="1"/>
    <col min="6404" max="6405" width="64.28515625" style="13" customWidth="1"/>
    <col min="6406" max="6655" width="11.42578125" style="13"/>
    <col min="6656" max="6656" width="10" style="13" customWidth="1"/>
    <col min="6657" max="6657" width="8.5703125" style="13" customWidth="1"/>
    <col min="6658" max="6658" width="14.28515625" style="13" customWidth="1"/>
    <col min="6659" max="6659" width="12.85546875" style="13" customWidth="1"/>
    <col min="6660" max="6661" width="64.28515625" style="13" customWidth="1"/>
    <col min="6662" max="6911" width="11.42578125" style="13"/>
    <col min="6912" max="6912" width="10" style="13" customWidth="1"/>
    <col min="6913" max="6913" width="8.5703125" style="13" customWidth="1"/>
    <col min="6914" max="6914" width="14.28515625" style="13" customWidth="1"/>
    <col min="6915" max="6915" width="12.85546875" style="13" customWidth="1"/>
    <col min="6916" max="6917" width="64.28515625" style="13" customWidth="1"/>
    <col min="6918" max="7167" width="11.42578125" style="13"/>
    <col min="7168" max="7168" width="10" style="13" customWidth="1"/>
    <col min="7169" max="7169" width="8.5703125" style="13" customWidth="1"/>
    <col min="7170" max="7170" width="14.28515625" style="13" customWidth="1"/>
    <col min="7171" max="7171" width="12.85546875" style="13" customWidth="1"/>
    <col min="7172" max="7173" width="64.28515625" style="13" customWidth="1"/>
    <col min="7174" max="7423" width="11.42578125" style="13"/>
    <col min="7424" max="7424" width="10" style="13" customWidth="1"/>
    <col min="7425" max="7425" width="8.5703125" style="13" customWidth="1"/>
    <col min="7426" max="7426" width="14.28515625" style="13" customWidth="1"/>
    <col min="7427" max="7427" width="12.85546875" style="13" customWidth="1"/>
    <col min="7428" max="7429" width="64.28515625" style="13" customWidth="1"/>
    <col min="7430" max="7679" width="11.42578125" style="13"/>
    <col min="7680" max="7680" width="10" style="13" customWidth="1"/>
    <col min="7681" max="7681" width="8.5703125" style="13" customWidth="1"/>
    <col min="7682" max="7682" width="14.28515625" style="13" customWidth="1"/>
    <col min="7683" max="7683" width="12.85546875" style="13" customWidth="1"/>
    <col min="7684" max="7685" width="64.28515625" style="13" customWidth="1"/>
    <col min="7686" max="7935" width="11.42578125" style="13"/>
    <col min="7936" max="7936" width="10" style="13" customWidth="1"/>
    <col min="7937" max="7937" width="8.5703125" style="13" customWidth="1"/>
    <col min="7938" max="7938" width="14.28515625" style="13" customWidth="1"/>
    <col min="7939" max="7939" width="12.85546875" style="13" customWidth="1"/>
    <col min="7940" max="7941" width="64.28515625" style="13" customWidth="1"/>
    <col min="7942" max="8191" width="11.42578125" style="13"/>
    <col min="8192" max="8192" width="10" style="13" customWidth="1"/>
    <col min="8193" max="8193" width="8.5703125" style="13" customWidth="1"/>
    <col min="8194" max="8194" width="14.28515625" style="13" customWidth="1"/>
    <col min="8195" max="8195" width="12.85546875" style="13" customWidth="1"/>
    <col min="8196" max="8197" width="64.28515625" style="13" customWidth="1"/>
    <col min="8198" max="8447" width="11.42578125" style="13"/>
    <col min="8448" max="8448" width="10" style="13" customWidth="1"/>
    <col min="8449" max="8449" width="8.5703125" style="13" customWidth="1"/>
    <col min="8450" max="8450" width="14.28515625" style="13" customWidth="1"/>
    <col min="8451" max="8451" width="12.85546875" style="13" customWidth="1"/>
    <col min="8452" max="8453" width="64.28515625" style="13" customWidth="1"/>
    <col min="8454" max="8703" width="11.42578125" style="13"/>
    <col min="8704" max="8704" width="10" style="13" customWidth="1"/>
    <col min="8705" max="8705" width="8.5703125" style="13" customWidth="1"/>
    <col min="8706" max="8706" width="14.28515625" style="13" customWidth="1"/>
    <col min="8707" max="8707" width="12.85546875" style="13" customWidth="1"/>
    <col min="8708" max="8709" width="64.28515625" style="13" customWidth="1"/>
    <col min="8710" max="8959" width="11.42578125" style="13"/>
    <col min="8960" max="8960" width="10" style="13" customWidth="1"/>
    <col min="8961" max="8961" width="8.5703125" style="13" customWidth="1"/>
    <col min="8962" max="8962" width="14.28515625" style="13" customWidth="1"/>
    <col min="8963" max="8963" width="12.85546875" style="13" customWidth="1"/>
    <col min="8964" max="8965" width="64.28515625" style="13" customWidth="1"/>
    <col min="8966" max="9215" width="11.42578125" style="13"/>
    <col min="9216" max="9216" width="10" style="13" customWidth="1"/>
    <col min="9217" max="9217" width="8.5703125" style="13" customWidth="1"/>
    <col min="9218" max="9218" width="14.28515625" style="13" customWidth="1"/>
    <col min="9219" max="9219" width="12.85546875" style="13" customWidth="1"/>
    <col min="9220" max="9221" width="64.28515625" style="13" customWidth="1"/>
    <col min="9222" max="9471" width="11.42578125" style="13"/>
    <col min="9472" max="9472" width="10" style="13" customWidth="1"/>
    <col min="9473" max="9473" width="8.5703125" style="13" customWidth="1"/>
    <col min="9474" max="9474" width="14.28515625" style="13" customWidth="1"/>
    <col min="9475" max="9475" width="12.85546875" style="13" customWidth="1"/>
    <col min="9476" max="9477" width="64.28515625" style="13" customWidth="1"/>
    <col min="9478" max="9727" width="11.42578125" style="13"/>
    <col min="9728" max="9728" width="10" style="13" customWidth="1"/>
    <col min="9729" max="9729" width="8.5703125" style="13" customWidth="1"/>
    <col min="9730" max="9730" width="14.28515625" style="13" customWidth="1"/>
    <col min="9731" max="9731" width="12.85546875" style="13" customWidth="1"/>
    <col min="9732" max="9733" width="64.28515625" style="13" customWidth="1"/>
    <col min="9734" max="9983" width="11.42578125" style="13"/>
    <col min="9984" max="9984" width="10" style="13" customWidth="1"/>
    <col min="9985" max="9985" width="8.5703125" style="13" customWidth="1"/>
    <col min="9986" max="9986" width="14.28515625" style="13" customWidth="1"/>
    <col min="9987" max="9987" width="12.85546875" style="13" customWidth="1"/>
    <col min="9988" max="9989" width="64.28515625" style="13" customWidth="1"/>
    <col min="9990" max="10239" width="11.42578125" style="13"/>
    <col min="10240" max="10240" width="10" style="13" customWidth="1"/>
    <col min="10241" max="10241" width="8.5703125" style="13" customWidth="1"/>
    <col min="10242" max="10242" width="14.28515625" style="13" customWidth="1"/>
    <col min="10243" max="10243" width="12.85546875" style="13" customWidth="1"/>
    <col min="10244" max="10245" width="64.28515625" style="13" customWidth="1"/>
    <col min="10246" max="10495" width="11.42578125" style="13"/>
    <col min="10496" max="10496" width="10" style="13" customWidth="1"/>
    <col min="10497" max="10497" width="8.5703125" style="13" customWidth="1"/>
    <col min="10498" max="10498" width="14.28515625" style="13" customWidth="1"/>
    <col min="10499" max="10499" width="12.85546875" style="13" customWidth="1"/>
    <col min="10500" max="10501" width="64.28515625" style="13" customWidth="1"/>
    <col min="10502" max="10751" width="11.42578125" style="13"/>
    <col min="10752" max="10752" width="10" style="13" customWidth="1"/>
    <col min="10753" max="10753" width="8.5703125" style="13" customWidth="1"/>
    <col min="10754" max="10754" width="14.28515625" style="13" customWidth="1"/>
    <col min="10755" max="10755" width="12.85546875" style="13" customWidth="1"/>
    <col min="10756" max="10757" width="64.28515625" style="13" customWidth="1"/>
    <col min="10758" max="11007" width="11.42578125" style="13"/>
    <col min="11008" max="11008" width="10" style="13" customWidth="1"/>
    <col min="11009" max="11009" width="8.5703125" style="13" customWidth="1"/>
    <col min="11010" max="11010" width="14.28515625" style="13" customWidth="1"/>
    <col min="11011" max="11011" width="12.85546875" style="13" customWidth="1"/>
    <col min="11012" max="11013" width="64.28515625" style="13" customWidth="1"/>
    <col min="11014" max="11263" width="11.42578125" style="13"/>
    <col min="11264" max="11264" width="10" style="13" customWidth="1"/>
    <col min="11265" max="11265" width="8.5703125" style="13" customWidth="1"/>
    <col min="11266" max="11266" width="14.28515625" style="13" customWidth="1"/>
    <col min="11267" max="11267" width="12.85546875" style="13" customWidth="1"/>
    <col min="11268" max="11269" width="64.28515625" style="13" customWidth="1"/>
    <col min="11270" max="11519" width="11.42578125" style="13"/>
    <col min="11520" max="11520" width="10" style="13" customWidth="1"/>
    <col min="11521" max="11521" width="8.5703125" style="13" customWidth="1"/>
    <col min="11522" max="11522" width="14.28515625" style="13" customWidth="1"/>
    <col min="11523" max="11523" width="12.85546875" style="13" customWidth="1"/>
    <col min="11524" max="11525" width="64.28515625" style="13" customWidth="1"/>
    <col min="11526" max="11775" width="11.42578125" style="13"/>
    <col min="11776" max="11776" width="10" style="13" customWidth="1"/>
    <col min="11777" max="11777" width="8.5703125" style="13" customWidth="1"/>
    <col min="11778" max="11778" width="14.28515625" style="13" customWidth="1"/>
    <col min="11779" max="11779" width="12.85546875" style="13" customWidth="1"/>
    <col min="11780" max="11781" width="64.28515625" style="13" customWidth="1"/>
    <col min="11782" max="12031" width="11.42578125" style="13"/>
    <col min="12032" max="12032" width="10" style="13" customWidth="1"/>
    <col min="12033" max="12033" width="8.5703125" style="13" customWidth="1"/>
    <col min="12034" max="12034" width="14.28515625" style="13" customWidth="1"/>
    <col min="12035" max="12035" width="12.85546875" style="13" customWidth="1"/>
    <col min="12036" max="12037" width="64.28515625" style="13" customWidth="1"/>
    <col min="12038" max="12287" width="11.42578125" style="13"/>
    <col min="12288" max="12288" width="10" style="13" customWidth="1"/>
    <col min="12289" max="12289" width="8.5703125" style="13" customWidth="1"/>
    <col min="12290" max="12290" width="14.28515625" style="13" customWidth="1"/>
    <col min="12291" max="12291" width="12.85546875" style="13" customWidth="1"/>
    <col min="12292" max="12293" width="64.28515625" style="13" customWidth="1"/>
    <col min="12294" max="12543" width="11.42578125" style="13"/>
    <col min="12544" max="12544" width="10" style="13" customWidth="1"/>
    <col min="12545" max="12545" width="8.5703125" style="13" customWidth="1"/>
    <col min="12546" max="12546" width="14.28515625" style="13" customWidth="1"/>
    <col min="12547" max="12547" width="12.85546875" style="13" customWidth="1"/>
    <col min="12548" max="12549" width="64.28515625" style="13" customWidth="1"/>
    <col min="12550" max="12799" width="11.42578125" style="13"/>
    <col min="12800" max="12800" width="10" style="13" customWidth="1"/>
    <col min="12801" max="12801" width="8.5703125" style="13" customWidth="1"/>
    <col min="12802" max="12802" width="14.28515625" style="13" customWidth="1"/>
    <col min="12803" max="12803" width="12.85546875" style="13" customWidth="1"/>
    <col min="12804" max="12805" width="64.28515625" style="13" customWidth="1"/>
    <col min="12806" max="13055" width="11.42578125" style="13"/>
    <col min="13056" max="13056" width="10" style="13" customWidth="1"/>
    <col min="13057" max="13057" width="8.5703125" style="13" customWidth="1"/>
    <col min="13058" max="13058" width="14.28515625" style="13" customWidth="1"/>
    <col min="13059" max="13059" width="12.85546875" style="13" customWidth="1"/>
    <col min="13060" max="13061" width="64.28515625" style="13" customWidth="1"/>
    <col min="13062" max="13311" width="11.42578125" style="13"/>
    <col min="13312" max="13312" width="10" style="13" customWidth="1"/>
    <col min="13313" max="13313" width="8.5703125" style="13" customWidth="1"/>
    <col min="13314" max="13314" width="14.28515625" style="13" customWidth="1"/>
    <col min="13315" max="13315" width="12.85546875" style="13" customWidth="1"/>
    <col min="13316" max="13317" width="64.28515625" style="13" customWidth="1"/>
    <col min="13318" max="13567" width="11.42578125" style="13"/>
    <col min="13568" max="13568" width="10" style="13" customWidth="1"/>
    <col min="13569" max="13569" width="8.5703125" style="13" customWidth="1"/>
    <col min="13570" max="13570" width="14.28515625" style="13" customWidth="1"/>
    <col min="13571" max="13571" width="12.85546875" style="13" customWidth="1"/>
    <col min="13572" max="13573" width="64.28515625" style="13" customWidth="1"/>
    <col min="13574" max="13823" width="11.42578125" style="13"/>
    <col min="13824" max="13824" width="10" style="13" customWidth="1"/>
    <col min="13825" max="13825" width="8.5703125" style="13" customWidth="1"/>
    <col min="13826" max="13826" width="14.28515625" style="13" customWidth="1"/>
    <col min="13827" max="13827" width="12.85546875" style="13" customWidth="1"/>
    <col min="13828" max="13829" width="64.28515625" style="13" customWidth="1"/>
    <col min="13830" max="14079" width="11.42578125" style="13"/>
    <col min="14080" max="14080" width="10" style="13" customWidth="1"/>
    <col min="14081" max="14081" width="8.5703125" style="13" customWidth="1"/>
    <col min="14082" max="14082" width="14.28515625" style="13" customWidth="1"/>
    <col min="14083" max="14083" width="12.85546875" style="13" customWidth="1"/>
    <col min="14084" max="14085" width="64.28515625" style="13" customWidth="1"/>
    <col min="14086" max="14335" width="11.42578125" style="13"/>
    <col min="14336" max="14336" width="10" style="13" customWidth="1"/>
    <col min="14337" max="14337" width="8.5703125" style="13" customWidth="1"/>
    <col min="14338" max="14338" width="14.28515625" style="13" customWidth="1"/>
    <col min="14339" max="14339" width="12.85546875" style="13" customWidth="1"/>
    <col min="14340" max="14341" width="64.28515625" style="13" customWidth="1"/>
    <col min="14342" max="14591" width="11.42578125" style="13"/>
    <col min="14592" max="14592" width="10" style="13" customWidth="1"/>
    <col min="14593" max="14593" width="8.5703125" style="13" customWidth="1"/>
    <col min="14594" max="14594" width="14.28515625" style="13" customWidth="1"/>
    <col min="14595" max="14595" width="12.85546875" style="13" customWidth="1"/>
    <col min="14596" max="14597" width="64.28515625" style="13" customWidth="1"/>
    <col min="14598" max="14847" width="11.42578125" style="13"/>
    <col min="14848" max="14848" width="10" style="13" customWidth="1"/>
    <col min="14849" max="14849" width="8.5703125" style="13" customWidth="1"/>
    <col min="14850" max="14850" width="14.28515625" style="13" customWidth="1"/>
    <col min="14851" max="14851" width="12.85546875" style="13" customWidth="1"/>
    <col min="14852" max="14853" width="64.28515625" style="13" customWidth="1"/>
    <col min="14854" max="15103" width="11.42578125" style="13"/>
    <col min="15104" max="15104" width="10" style="13" customWidth="1"/>
    <col min="15105" max="15105" width="8.5703125" style="13" customWidth="1"/>
    <col min="15106" max="15106" width="14.28515625" style="13" customWidth="1"/>
    <col min="15107" max="15107" width="12.85546875" style="13" customWidth="1"/>
    <col min="15108" max="15109" width="64.28515625" style="13" customWidth="1"/>
    <col min="15110" max="15359" width="11.42578125" style="13"/>
    <col min="15360" max="15360" width="10" style="13" customWidth="1"/>
    <col min="15361" max="15361" width="8.5703125" style="13" customWidth="1"/>
    <col min="15362" max="15362" width="14.28515625" style="13" customWidth="1"/>
    <col min="15363" max="15363" width="12.85546875" style="13" customWidth="1"/>
    <col min="15364" max="15365" width="64.28515625" style="13" customWidth="1"/>
    <col min="15366" max="15615" width="11.42578125" style="13"/>
    <col min="15616" max="15616" width="10" style="13" customWidth="1"/>
    <col min="15617" max="15617" width="8.5703125" style="13" customWidth="1"/>
    <col min="15618" max="15618" width="14.28515625" style="13" customWidth="1"/>
    <col min="15619" max="15619" width="12.85546875" style="13" customWidth="1"/>
    <col min="15620" max="15621" width="64.28515625" style="13" customWidth="1"/>
    <col min="15622" max="15871" width="11.42578125" style="13"/>
    <col min="15872" max="15872" width="10" style="13" customWidth="1"/>
    <col min="15873" max="15873" width="8.5703125" style="13" customWidth="1"/>
    <col min="15874" max="15874" width="14.28515625" style="13" customWidth="1"/>
    <col min="15875" max="15875" width="12.85546875" style="13" customWidth="1"/>
    <col min="15876" max="15877" width="64.28515625" style="13" customWidth="1"/>
    <col min="15878" max="16127" width="11.42578125" style="13"/>
    <col min="16128" max="16128" width="10" style="13" customWidth="1"/>
    <col min="16129" max="16129" width="8.5703125" style="13" customWidth="1"/>
    <col min="16130" max="16130" width="14.28515625" style="13" customWidth="1"/>
    <col min="16131" max="16131" width="12.85546875" style="13" customWidth="1"/>
    <col min="16132" max="16133" width="64.28515625" style="13" customWidth="1"/>
    <col min="16134" max="16384" width="11.42578125" style="13"/>
  </cols>
  <sheetData>
    <row r="1" spans="1:7" s="14" customFormat="1">
      <c r="A1" s="14" t="s">
        <v>0</v>
      </c>
      <c r="B1" s="14" t="s">
        <v>12</v>
      </c>
      <c r="C1" s="14" t="s">
        <v>13</v>
      </c>
      <c r="D1" s="14" t="s">
        <v>14</v>
      </c>
      <c r="E1" s="14" t="s">
        <v>15</v>
      </c>
    </row>
    <row r="2" spans="1:7">
      <c r="A2" s="15">
        <v>41733</v>
      </c>
      <c r="B2" s="16">
        <v>0.45347222222222222</v>
      </c>
      <c r="C2" s="10">
        <v>4</v>
      </c>
      <c r="D2" s="9" t="s">
        <v>16</v>
      </c>
      <c r="E2" s="20" t="s">
        <v>17</v>
      </c>
      <c r="F2" s="9"/>
      <c r="G2" s="9"/>
    </row>
    <row r="3" spans="1:7">
      <c r="A3" s="15">
        <v>41753</v>
      </c>
      <c r="B3" s="16">
        <v>0.5</v>
      </c>
      <c r="C3" s="10">
        <v>2.5</v>
      </c>
      <c r="D3" s="9" t="s">
        <v>16</v>
      </c>
      <c r="E3" s="21" t="s">
        <v>18</v>
      </c>
      <c r="F3" s="9"/>
      <c r="G3" s="9"/>
    </row>
    <row r="4" spans="1:7">
      <c r="A4" s="9"/>
      <c r="B4" s="9"/>
      <c r="C4" s="10"/>
      <c r="D4" s="9"/>
      <c r="E4" s="9"/>
      <c r="F4" s="9"/>
      <c r="G4" s="9"/>
    </row>
    <row r="5" spans="1:7">
      <c r="A5" s="9"/>
      <c r="B5" s="9"/>
      <c r="C5" s="10"/>
      <c r="D5" s="9"/>
      <c r="E5" s="9"/>
      <c r="F5" s="9"/>
      <c r="G5" s="9"/>
    </row>
    <row r="6" spans="1:7">
      <c r="A6" s="9"/>
      <c r="B6" s="9"/>
      <c r="C6" s="10"/>
      <c r="D6" s="9"/>
      <c r="E6" s="9"/>
      <c r="F6" s="9"/>
      <c r="G6" s="9"/>
    </row>
    <row r="7" spans="1:7">
      <c r="A7" s="9"/>
      <c r="B7" s="9"/>
      <c r="C7" s="10"/>
      <c r="D7" s="9"/>
      <c r="E7" s="9"/>
      <c r="F7" s="9"/>
      <c r="G7" s="9"/>
    </row>
    <row r="8" spans="1:7">
      <c r="A8" s="9"/>
      <c r="B8" s="9"/>
      <c r="C8" s="10"/>
      <c r="D8" s="9"/>
      <c r="E8" s="9"/>
      <c r="F8" s="9"/>
      <c r="G8" s="9"/>
    </row>
    <row r="9" spans="1:7">
      <c r="A9" s="9"/>
      <c r="B9" s="9"/>
      <c r="C9" s="10"/>
      <c r="D9" s="9"/>
      <c r="E9" s="9"/>
      <c r="F9" s="9"/>
      <c r="G9" s="9"/>
    </row>
    <row r="10" spans="1:7">
      <c r="A10" s="9"/>
      <c r="B10" s="9"/>
      <c r="C10" s="10"/>
      <c r="D10" s="9"/>
      <c r="E10" s="9"/>
      <c r="F10" s="9"/>
      <c r="G10" s="9"/>
    </row>
    <row r="11" spans="1:7">
      <c r="A11" s="9"/>
      <c r="B11" s="9"/>
      <c r="C11" s="10"/>
      <c r="D11" s="9"/>
      <c r="E11" s="9"/>
      <c r="F11" s="9"/>
      <c r="G11" s="9"/>
    </row>
    <row r="12" spans="1:7">
      <c r="A12" s="9"/>
      <c r="B12" s="9"/>
      <c r="C12" s="10"/>
      <c r="D12" s="9"/>
      <c r="E12" s="9"/>
      <c r="F12" s="9"/>
      <c r="G12" s="9"/>
    </row>
    <row r="13" spans="1:7">
      <c r="A13" s="9"/>
      <c r="B13" s="9"/>
      <c r="C13" s="10"/>
      <c r="D13" s="9"/>
      <c r="E13" s="9"/>
      <c r="F13" s="9"/>
      <c r="G13" s="9"/>
    </row>
    <row r="14" spans="1:7">
      <c r="A14" s="9"/>
      <c r="B14" s="9"/>
      <c r="C14" s="10"/>
      <c r="D14" s="9"/>
      <c r="E14" s="9"/>
      <c r="F14" s="9"/>
      <c r="G14" s="9"/>
    </row>
    <row r="15" spans="1:7">
      <c r="A15" s="9"/>
      <c r="B15" s="9"/>
      <c r="C15" s="10"/>
      <c r="D15" s="9"/>
      <c r="E15" s="9"/>
      <c r="F15" s="9"/>
      <c r="G15" s="9"/>
    </row>
    <row r="16" spans="1:7">
      <c r="A16" s="9"/>
      <c r="B16" s="9"/>
      <c r="C16" s="10"/>
      <c r="D16" s="9"/>
      <c r="E16" s="9"/>
      <c r="F16" s="9"/>
      <c r="G16" s="9"/>
    </row>
    <row r="17" spans="1:7">
      <c r="A17" s="9"/>
      <c r="B17" s="9"/>
      <c r="C17" s="10"/>
      <c r="D17" s="9"/>
      <c r="E17" s="9"/>
      <c r="F17" s="9"/>
      <c r="G17" s="9"/>
    </row>
    <row r="18" spans="1:7">
      <c r="A18" s="9"/>
      <c r="B18" s="9"/>
      <c r="C18" s="10"/>
      <c r="D18" s="9"/>
      <c r="E18" s="9"/>
      <c r="F18" s="9"/>
      <c r="G18" s="9"/>
    </row>
    <row r="19" spans="1:7">
      <c r="A19" s="9"/>
      <c r="B19" s="9"/>
      <c r="C19" s="10"/>
      <c r="D19" s="9"/>
      <c r="E19" s="9"/>
      <c r="F19" s="9"/>
      <c r="G19" s="9"/>
    </row>
    <row r="20" spans="1:7">
      <c r="A20" s="9"/>
      <c r="B20" s="9"/>
      <c r="C20" s="10"/>
      <c r="D20" s="9"/>
      <c r="E20" s="9"/>
      <c r="F20" s="9"/>
      <c r="G20" s="9"/>
    </row>
    <row r="21" spans="1:7">
      <c r="A21" s="9"/>
      <c r="B21" s="9"/>
      <c r="C21" s="10"/>
      <c r="D21" s="9"/>
      <c r="E21" s="9"/>
      <c r="F21" s="9"/>
      <c r="G21" s="9"/>
    </row>
    <row r="22" spans="1:7">
      <c r="A22" s="9"/>
      <c r="B22" s="9"/>
      <c r="C22" s="10"/>
      <c r="D22" s="9"/>
      <c r="E22" s="9"/>
      <c r="F22" s="9"/>
      <c r="G22" s="9"/>
    </row>
    <row r="23" spans="1:7">
      <c r="A23" s="9"/>
      <c r="B23" s="9"/>
      <c r="C23" s="10"/>
      <c r="D23" s="9"/>
      <c r="E23" s="9"/>
      <c r="F23" s="9"/>
      <c r="G23" s="9"/>
    </row>
    <row r="24" spans="1:7">
      <c r="A24" s="9"/>
      <c r="B24" s="9"/>
      <c r="C24" s="10"/>
      <c r="D24" s="9"/>
      <c r="E24" s="9"/>
      <c r="F24" s="9"/>
      <c r="G24" s="9"/>
    </row>
    <row r="25" spans="1:7">
      <c r="A25" s="9"/>
      <c r="B25" s="9"/>
      <c r="C25" s="10"/>
      <c r="D25" s="9"/>
      <c r="E25" s="9"/>
      <c r="F25" s="9"/>
      <c r="G25" s="9"/>
    </row>
    <row r="26" spans="1:7">
      <c r="A26" s="9"/>
      <c r="B26" s="9"/>
      <c r="C26" s="10"/>
      <c r="D26" s="9"/>
      <c r="E26" s="9"/>
      <c r="F26" s="9"/>
      <c r="G26" s="9"/>
    </row>
    <row r="27" spans="1:7">
      <c r="A27" s="9"/>
      <c r="B27" s="9"/>
      <c r="C27" s="10"/>
      <c r="D27" s="9"/>
      <c r="E27" s="9"/>
      <c r="F27" s="9"/>
      <c r="G27" s="9"/>
    </row>
    <row r="28" spans="1:7">
      <c r="A28" s="9"/>
      <c r="B28" s="9"/>
      <c r="C28" s="10"/>
      <c r="D28" s="9"/>
      <c r="E28" s="9"/>
      <c r="F28" s="9"/>
      <c r="G28" s="9"/>
    </row>
    <row r="29" spans="1:7">
      <c r="A29" s="9"/>
      <c r="B29" s="9"/>
      <c r="C29" s="10"/>
      <c r="D29" s="9"/>
      <c r="E29" s="9"/>
      <c r="F29" s="9"/>
      <c r="G29" s="9"/>
    </row>
    <row r="30" spans="1:7">
      <c r="A30" s="9"/>
      <c r="B30" s="9"/>
      <c r="C30" s="10"/>
      <c r="D30" s="9"/>
      <c r="E30" s="9"/>
      <c r="F30" s="9"/>
      <c r="G30" s="9"/>
    </row>
    <row r="31" spans="1:7">
      <c r="A31" s="9"/>
      <c r="B31" s="9"/>
      <c r="C31" s="10"/>
      <c r="D31" s="9"/>
      <c r="E31" s="9"/>
      <c r="F31" s="9"/>
      <c r="G31" s="9"/>
    </row>
    <row r="32" spans="1:7">
      <c r="A32" s="9"/>
      <c r="B32" s="9"/>
      <c r="C32" s="10"/>
      <c r="D32" s="9"/>
      <c r="E32" s="9"/>
      <c r="F32" s="9"/>
      <c r="G32" s="9"/>
    </row>
    <row r="33" spans="1:7">
      <c r="A33" s="9"/>
      <c r="B33" s="9"/>
      <c r="C33" s="10"/>
      <c r="D33" s="9"/>
      <c r="E33" s="9"/>
      <c r="F33" s="9"/>
      <c r="G33" s="9"/>
    </row>
    <row r="34" spans="1:7">
      <c r="A34" s="9"/>
      <c r="B34" s="9"/>
      <c r="C34" s="10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TRS CR y HC</vt:lpstr>
      <vt:lpstr>Venteos</vt:lpstr>
      <vt:lpstr>'TRS CR y HC'!Área_de_impresión</vt:lpstr>
    </vt:vector>
  </TitlesOfParts>
  <Company>CMPC Celulosa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lberoiza</dc:creator>
  <cp:lastModifiedBy>lberoiza</cp:lastModifiedBy>
  <dcterms:created xsi:type="dcterms:W3CDTF">2014-05-19T17:22:10Z</dcterms:created>
  <dcterms:modified xsi:type="dcterms:W3CDTF">2014-05-19T22:59:30Z</dcterms:modified>
</cp:coreProperties>
</file>